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Table1!$A$2:$I$170</definedName>
    <definedName name="_xlnm.Print_Titles" localSheetId="0">Table1!$2:$2</definedName>
  </definedNames>
  <calcPr calcId="145621"/>
</workbook>
</file>

<file path=xl/calcChain.xml><?xml version="1.0" encoding="utf-8"?>
<calcChain xmlns="http://schemas.openxmlformats.org/spreadsheetml/2006/main">
  <c r="H169" i="1" l="1"/>
  <c r="G169" i="1"/>
  <c r="H161" i="1"/>
  <c r="G161" i="1"/>
  <c r="H150" i="1"/>
  <c r="G150" i="1"/>
  <c r="H147" i="1"/>
  <c r="G147" i="1"/>
  <c r="H140" i="1"/>
  <c r="G140" i="1"/>
  <c r="H137" i="1"/>
  <c r="G137" i="1"/>
  <c r="H125" i="1"/>
  <c r="G125" i="1"/>
  <c r="H99" i="1"/>
  <c r="G99" i="1"/>
  <c r="H96" i="1"/>
  <c r="G96" i="1"/>
  <c r="H71" i="1"/>
  <c r="G71" i="1"/>
  <c r="H68" i="1"/>
  <c r="G68" i="1"/>
  <c r="H56" i="1"/>
  <c r="G56" i="1"/>
  <c r="H48" i="1"/>
  <c r="G48" i="1"/>
  <c r="H42" i="1"/>
  <c r="G42" i="1"/>
  <c r="H29" i="1"/>
  <c r="G29" i="1"/>
  <c r="H19" i="1"/>
  <c r="G19" i="1"/>
  <c r="H15" i="1"/>
  <c r="G15" i="1"/>
  <c r="H12" i="1"/>
  <c r="G12" i="1"/>
  <c r="H9" i="1"/>
  <c r="G9" i="1"/>
  <c r="F169" i="1"/>
  <c r="F161" i="1"/>
  <c r="F150" i="1"/>
  <c r="F147" i="1"/>
  <c r="F140" i="1"/>
  <c r="F137" i="1"/>
  <c r="F125" i="1"/>
  <c r="F99" i="1"/>
  <c r="F96" i="1"/>
  <c r="F71" i="1"/>
  <c r="F68" i="1"/>
  <c r="F56" i="1"/>
  <c r="F48" i="1"/>
  <c r="F42" i="1"/>
  <c r="F19" i="1"/>
  <c r="F15" i="1"/>
  <c r="F12" i="1"/>
  <c r="F9" i="1"/>
  <c r="G170" i="1" l="1"/>
  <c r="H170" i="1"/>
  <c r="F24" i="1" l="1"/>
  <c r="F29" i="1" s="1"/>
  <c r="F170" i="1" l="1"/>
</calcChain>
</file>

<file path=xl/sharedStrings.xml><?xml version="1.0" encoding="utf-8"?>
<sst xmlns="http://schemas.openxmlformats.org/spreadsheetml/2006/main" count="830" uniqueCount="350">
  <si>
    <t>ГРБС</t>
  </si>
  <si>
    <t>НР (код)</t>
  </si>
  <si>
    <t>НР (наименование)</t>
  </si>
  <si>
    <t>Рз Пр</t>
  </si>
  <si>
    <t>ВР</t>
  </si>
  <si>
    <t>2021 год</t>
  </si>
  <si>
    <t>2022 год</t>
  </si>
  <si>
    <t>2023 год</t>
  </si>
  <si>
    <t>Пояснение</t>
  </si>
  <si>
    <t/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</si>
  <si>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</si>
  <si>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842</t>
  </si>
  <si>
    <t>0200157010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</si>
  <si>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</si>
  <si>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0113</t>
  </si>
  <si>
    <t>530</t>
  </si>
  <si>
    <t>0200212040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</si>
  <si>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</si>
  <si>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0310</t>
  </si>
  <si>
    <t>243</t>
  </si>
  <si>
    <t>0314</t>
  </si>
  <si>
    <t>0200510230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</si>
  <si>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</si>
  <si>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0200512110</t>
  </si>
  <si>
    <t>Повышение уровня общественной безопасности, правопорядка и безопасности среды обитания</t>
  </si>
  <si>
    <t>244</t>
  </si>
  <si>
    <t>ИТОГО по государственной программе</t>
  </si>
  <si>
    <t>Комплексное развитие сельских территорий Брянской области</t>
  </si>
  <si>
    <t>817</t>
  </si>
  <si>
    <t>521</t>
  </si>
  <si>
    <t>523</t>
  </si>
  <si>
    <t>819</t>
  </si>
  <si>
    <t>073В2R3720</t>
  </si>
  <si>
    <t>Развитие транспортной инфраструктуры на сельских территориях</t>
  </si>
  <si>
    <t>0409</t>
  </si>
  <si>
    <t>414</t>
  </si>
  <si>
    <t>Охрана окружающей среды, воспроизводство и использование природных ресурсов Брянской области</t>
  </si>
  <si>
    <t>808</t>
  </si>
  <si>
    <t>0800312830</t>
  </si>
  <si>
    <t>Обеспечение безопасности гидротехнических сооружений, противопаводковые мероприятия и водохозяйственная деятельность</t>
  </si>
  <si>
    <t>0406</t>
  </si>
  <si>
    <t>Региональная политика Брянской области</t>
  </si>
  <si>
    <t>811</t>
  </si>
  <si>
    <t>1100310330</t>
  </si>
  <si>
    <t>Электронные средства массовой информации</t>
  </si>
  <si>
    <t>1201</t>
  </si>
  <si>
    <t>621</t>
  </si>
  <si>
    <t>1100310320</t>
  </si>
  <si>
    <t>Печатные средства массовой информации</t>
  </si>
  <si>
    <t>1202</t>
  </si>
  <si>
    <t>Развитие топливно-энергетического комплекса и жилищно-коммунального хозяйства Брянской области</t>
  </si>
  <si>
    <t>812</t>
  </si>
  <si>
    <t>1200211130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</si>
  <si>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</si>
  <si>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0501</t>
  </si>
  <si>
    <t>633</t>
  </si>
  <si>
    <t>120F367483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</si>
  <si>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</si>
  <si>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120F367484</t>
  </si>
  <si>
    <t>Обеспечение устойчивого сокращения непригодного для проживания жилищного фонда (за счет средств областного бюджета)</t>
  </si>
  <si>
    <t>1200211260</t>
  </si>
  <si>
    <t>Бюджетные инвестиции в объекты капитальных вложений государственной собственности</t>
  </si>
  <si>
    <t>0502</t>
  </si>
  <si>
    <t>466</t>
  </si>
  <si>
    <t>1200213450</t>
  </si>
  <si>
    <t>Подготовка объектов жилищно-коммунального хозяйства к зиме</t>
  </si>
  <si>
    <t>1222111270</t>
  </si>
  <si>
    <t>Софинансирование объектов капитальных вложений муниципальной собственности</t>
  </si>
  <si>
    <t>522</t>
  </si>
  <si>
    <t>120F552430</t>
  </si>
  <si>
    <t>Строительство и реконструкция (модернизация) объектов питьевого водоснабжения</t>
  </si>
  <si>
    <t>0505</t>
  </si>
  <si>
    <t>120G552430</t>
  </si>
  <si>
    <t>Развитие здравоохранения Брянской области</t>
  </si>
  <si>
    <t>814</t>
  </si>
  <si>
    <t>1400110420</t>
  </si>
  <si>
    <t>Больницы, клиники, госпитали, медико-санитарные части</t>
  </si>
  <si>
    <t>0901</t>
  </si>
  <si>
    <t>612</t>
  </si>
  <si>
    <t>622</t>
  </si>
  <si>
    <t>1400113900</t>
  </si>
  <si>
    <t>Мероприятия, направленные на профилактику и устранение последствий распространения коронавирусной инфекции</t>
  </si>
  <si>
    <t>1400110430</t>
  </si>
  <si>
    <t>Поликлиники, амбулатории, диагностические центры</t>
  </si>
  <si>
    <t>0902</t>
  </si>
  <si>
    <t>1400513820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</si>
  <si>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</si>
  <si>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323</t>
  </si>
  <si>
    <t>831</t>
  </si>
  <si>
    <t>1400810530</t>
  </si>
  <si>
    <t>Учреждения, обеспечивающие оказание услуг в сфере здравоохранения</t>
  </si>
  <si>
    <t>0909</t>
  </si>
  <si>
    <t>1400711260</t>
  </si>
  <si>
    <t>Восстановление неиспользованных в 2020 году остатков средств областного бюджета</t>
  </si>
  <si>
    <t>Развитие культуры и туризма в Брянской области</t>
  </si>
  <si>
    <t>815</t>
  </si>
  <si>
    <t>1500410650</t>
  </si>
  <si>
    <t>Профессиональные образовательные организации</t>
  </si>
  <si>
    <t>0704</t>
  </si>
  <si>
    <t>1500210560</t>
  </si>
  <si>
    <t>Театры, концертные и другие организации исполнительских искусств</t>
  </si>
  <si>
    <t>0801</t>
  </si>
  <si>
    <t>15006R5190</t>
  </si>
  <si>
    <t>Государственная поддержка отрасли культуры</t>
  </si>
  <si>
    <t>150A255190</t>
  </si>
  <si>
    <t>Развитие образования и науки Брянской области</t>
  </si>
  <si>
    <t>816</t>
  </si>
  <si>
    <t>1600210660</t>
  </si>
  <si>
    <t>Организации дополнительного образования</t>
  </si>
  <si>
    <t>0703</t>
  </si>
  <si>
    <t>160E110740</t>
  </si>
  <si>
    <t>Учреждения, обеспечивающие оказание услуг в сфере образования</t>
  </si>
  <si>
    <t>0709</t>
  </si>
  <si>
    <t>160E310740</t>
  </si>
  <si>
    <t>160P211270</t>
  </si>
  <si>
    <t>0701</t>
  </si>
  <si>
    <t>160P252320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</si>
  <si>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</si>
  <si>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</si>
  <si>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171I554800</t>
  </si>
  <si>
    <t>Создание системы поддержки фермеров и развитие сельской кооперации</t>
  </si>
  <si>
    <t>0405</t>
  </si>
  <si>
    <t>611</t>
  </si>
  <si>
    <t>171I754800</t>
  </si>
  <si>
    <t>171В3R6010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</si>
  <si>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</si>
  <si>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171В3R6020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</si>
  <si>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</si>
  <si>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1722115290</t>
  </si>
  <si>
    <t>Кадровое обеспечение агропромышленного комплекса</t>
  </si>
  <si>
    <t>1722210100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</si>
  <si>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</si>
  <si>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247</t>
  </si>
  <si>
    <t>Управление государственными финансами Брянской области</t>
  </si>
  <si>
    <t>818</t>
  </si>
  <si>
    <t>1811115810</t>
  </si>
  <si>
    <t>Сопровождение и модернизация программных и технических комплексов управления общественными финансами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</si>
  <si>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</si>
  <si>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1955216160</t>
  </si>
  <si>
    <t>Развитие и совершенствование сети автомобильных дорог местного значения общего пользования</t>
  </si>
  <si>
    <t>Восстановление не использованного в 2020 году остатка средств областного бюджета</t>
  </si>
  <si>
    <t>1955316150</t>
  </si>
  <si>
    <t>Обеспечение сохранности автомобильных дорог регионального значения и условий безопасности движения по ним</t>
  </si>
  <si>
    <t>1955316170</t>
  </si>
  <si>
    <t>Обеспечение сохранности автомобильных дорог местного значения и условий безопасности движения по ним</t>
  </si>
  <si>
    <t>195R153930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</si>
  <si>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</si>
  <si>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Экономия в результате проведения торгов</t>
  </si>
  <si>
    <t>540</t>
  </si>
  <si>
    <t>195R254180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</si>
  <si>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</si>
  <si>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241</t>
  </si>
  <si>
    <t>1900110100</t>
  </si>
  <si>
    <t>0412</t>
  </si>
  <si>
    <t>121</t>
  </si>
  <si>
    <t>122</t>
  </si>
  <si>
    <t>129</t>
  </si>
  <si>
    <t>1900110380</t>
  </si>
  <si>
    <t>Учреждения, осуществляющие функции и полномочия в сфере капитального строительства</t>
  </si>
  <si>
    <t>111</t>
  </si>
  <si>
    <t>112</t>
  </si>
  <si>
    <t>119</t>
  </si>
  <si>
    <t>852</t>
  </si>
  <si>
    <t>853</t>
  </si>
  <si>
    <t>1900116250</t>
  </si>
  <si>
    <t>Мероприятия по восстановлению прав граждан - участников долевого строительства в многоквартирных домах</t>
  </si>
  <si>
    <t>824</t>
  </si>
  <si>
    <t>1911111270</t>
  </si>
  <si>
    <t>1911211270</t>
  </si>
  <si>
    <t>1911411260</t>
  </si>
  <si>
    <t>1911411270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</si>
  <si>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</si>
  <si>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200E155200</t>
  </si>
  <si>
    <t>Создание новых мест в общеобразовательных организациях</t>
  </si>
  <si>
    <t>0702</t>
  </si>
  <si>
    <t>Социальная и демографическая политика Брянской области</t>
  </si>
  <si>
    <t>2100211260</t>
  </si>
  <si>
    <t>1002</t>
  </si>
  <si>
    <t>821</t>
  </si>
  <si>
    <t>2100210790</t>
  </si>
  <si>
    <t>Учреждения, осуществляющие функции и полномочия в сфере социальной и демографической политики</t>
  </si>
  <si>
    <t>2100210800</t>
  </si>
  <si>
    <t>Комплексные центры социального обслуживания населения</t>
  </si>
  <si>
    <t>2100210810</t>
  </si>
  <si>
    <t>Стационарные социальные учреждения</t>
  </si>
  <si>
    <t>2100210820</t>
  </si>
  <si>
    <t>Специализированные учреждения для несовершеннолетних, нуждающихся в социальной реабилитации</t>
  </si>
  <si>
    <t>2100210830</t>
  </si>
  <si>
    <t>Реабилитационные центры и центры помощи</t>
  </si>
  <si>
    <t>2100210840</t>
  </si>
  <si>
    <t>Учреждения, обеспечивающие оказание услуг в сфере социальной политики</t>
  </si>
  <si>
    <t>2100213900</t>
  </si>
  <si>
    <t>2100552520</t>
  </si>
  <si>
    <t>Социальная поддержка Героев Советского Союза, Героев Российской Федерации и полных кавалеров ордена Славы</t>
  </si>
  <si>
    <t>1003</t>
  </si>
  <si>
    <t>313</t>
  </si>
  <si>
    <t>2100452600</t>
  </si>
  <si>
    <t>Выплата единовременного пособия при всех формах устройства детей, лишенных родительского попечения, в семью</t>
  </si>
  <si>
    <t>1004</t>
  </si>
  <si>
    <t>2100559400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</si>
  <si>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</si>
  <si>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2103252600</t>
  </si>
  <si>
    <t>2100211290</t>
  </si>
  <si>
    <t>Мероприятия в сфере пожарной безопасности</t>
  </si>
  <si>
    <t>1006</t>
  </si>
  <si>
    <t>2100411310</t>
  </si>
  <si>
    <t>Мероприятия по работе с семьей, детьми и молодежью</t>
  </si>
  <si>
    <t>837</t>
  </si>
  <si>
    <t>2100516900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</si>
  <si>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</si>
  <si>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Развитие физической культуры и спорта Брянской области</t>
  </si>
  <si>
    <t>2500311260</t>
  </si>
  <si>
    <t>1102</t>
  </si>
  <si>
    <t>2500311270</t>
  </si>
  <si>
    <t>2501411260</t>
  </si>
  <si>
    <t>251P551390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</si>
  <si>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</si>
  <si>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825</t>
  </si>
  <si>
    <t>250P517680</t>
  </si>
  <si>
    <t>Проведение ремонта спортивных сооружений</t>
  </si>
  <si>
    <t>2500217600</t>
  </si>
  <si>
    <t>Развитие материально-технической базы спортивных объектов, вводимых в эксплуатацию, на территории Брянской области</t>
  </si>
  <si>
    <t>1101</t>
  </si>
  <si>
    <t>251P552280</t>
  </si>
  <si>
    <t>Оснащение объектов спортивной инфраструктуры спортивно-технологическим оборудованием</t>
  </si>
  <si>
    <t>2500217610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</si>
  <si>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</si>
  <si>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1103</t>
  </si>
  <si>
    <t>Развитие мировой юстиции Брянской области</t>
  </si>
  <si>
    <t>3000211260</t>
  </si>
  <si>
    <t>0105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</si>
  <si>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</si>
  <si>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832</t>
  </si>
  <si>
    <t>3200217920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</si>
  <si>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</si>
  <si>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0401</t>
  </si>
  <si>
    <t>326L352910</t>
  </si>
  <si>
    <t>Повышение эффективности службы занятости</t>
  </si>
  <si>
    <t>326P252910</t>
  </si>
  <si>
    <t>Развитие промышленности, транспорта и связи Брянской области</t>
  </si>
  <si>
    <t>3722111260</t>
  </si>
  <si>
    <t>0408</t>
  </si>
  <si>
    <t>Экономическое развитие, инвестиционная политика и инновационная экономика Брянской области</t>
  </si>
  <si>
    <t>840</t>
  </si>
  <si>
    <t>4011154690</t>
  </si>
  <si>
    <t>Проведение Всероссийской переписи населения 2020 года</t>
  </si>
  <si>
    <t>402D218630</t>
  </si>
  <si>
    <t>Создание и развитие ситуационного центра Губернатора Брянской области и Правительства Брянской области</t>
  </si>
  <si>
    <t>0410</t>
  </si>
  <si>
    <t>4055111140</t>
  </si>
  <si>
    <t>Учреждения, оказывающие услуги в сфере малого и среднего предпринимательства и внешнеэкономической деятельности</t>
  </si>
  <si>
    <t>405I255270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</si>
  <si>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</si>
  <si>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405I455270</t>
  </si>
  <si>
    <t>813</t>
  </si>
  <si>
    <t>405I555270</t>
  </si>
  <si>
    <t>405I855270</t>
  </si>
  <si>
    <t>Непрограммная деятельность</t>
  </si>
  <si>
    <t>803</t>
  </si>
  <si>
    <t>7000010220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</si>
  <si>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</si>
  <si>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7000018610</t>
  </si>
  <si>
    <t>Развитие информационного общества и инфраструктуры электронного правительства</t>
  </si>
  <si>
    <t>7000010160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</si>
  <si>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</si>
  <si>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7000010150</t>
  </si>
  <si>
    <t>Поддержка реализации мероприятий государственных программ Брянской области и непрограммных мероприятий</t>
  </si>
  <si>
    <t>870</t>
  </si>
  <si>
    <t>828</t>
  </si>
  <si>
    <t>7000010110</t>
  </si>
  <si>
    <t>Организация и проведение выборов и референдумов</t>
  </si>
  <si>
    <t>0107</t>
  </si>
  <si>
    <t>880</t>
  </si>
  <si>
    <t>ИТОГО</t>
  </si>
  <si>
    <t>Восстановление не использованного в 2020 году остатка средств областного бюджета на ремонт автомобильных дорог регионального значения</t>
  </si>
  <si>
    <t>Восстановление не использованного в 2020 году остатка средств областного бюджета на ремонт автомобильных дорог местного значения</t>
  </si>
  <si>
    <t>В связи с уточнением бюджетной классификации</t>
  </si>
  <si>
    <t>Увеличение ассигнований на организацию питания медицинских и иных работников, оказывающих помощь пациентам с новой коронавирусной инфекцией в перепрофилированных инфекционных госпиталях</t>
  </si>
  <si>
    <t xml:space="preserve">Перераспределение ассигнований и уточнение кодов бюджетной классификации расходов по государственной поддержке отрасли культуры (государственная поддержка лучших работников сельских учреждений культуры и лучших сельских учреждений культуры) </t>
  </si>
  <si>
    <t>Уточнение вида расходов в целях заключения договоров на поставку электроэнергии и теплоснабжения Комплексным центром адаптации для лиц без определенного места жительства и занятий г.Клинцы</t>
  </si>
  <si>
    <t xml:space="preserve">Увеличение ассигнований в связи с фактическим поступлением средств из Пенсионного фонда РФ на социальную поддержку Героев Советского Союза, Героев Российской Федерации и полных кавалеров ордена Славы </t>
  </si>
  <si>
    <t>Увеличение ассигнований на проведение капитального ремонта ГБУ СО РЦ "Озерный"</t>
  </si>
  <si>
    <t xml:space="preserve">Увеличение ассигнований на проведение капитального ремонта здания ГБУ СО "Социальный приют для детей и подростков Брянского района"                                                                                                        </t>
  </si>
  <si>
    <t>Уточнение кодов бюджетной классификации</t>
  </si>
  <si>
    <t>Капитальный ремонт гидротехнических сооружений в н.п. Беловодка Мглинского района</t>
  </si>
  <si>
    <t>Перераспределение бюджетных ассигнований в целях обеспечения софинансирования расходных обязательств</t>
  </si>
  <si>
    <t>Уточнение кодов бюджетной классификации расходов в соответствии с порядком формирования и применения кодов бюджетной классификации Российской Федерации</t>
  </si>
  <si>
    <t>Увеличение бюджетных ассигнований на оплату заключенных контрактов, подлежавших оплате в 2020 году (капитальный ремонт кровли административного здания, расположенного по адресу: г. Брянск, ул. Бондаренко, 8; капитальный ремонт части помещений пожарно-спасательной части № 37 по адресу: Брянская обл., Почепский район, ул. Ленина, д. 21)</t>
  </si>
  <si>
    <t>Увеличение бюджетных ассигнований на оплату заключенного контракта, подлежавшего оплате в 2020 году (выполнение работ по капитальному ремонту помещений по адресу: г. Брянск, ул. Бондаренко, 8 для размещения региональной интеграционной платформы АПК «Безопасный город», специальных и служебных кабинетов ГКУ БО «Безопасный регион»)</t>
  </si>
  <si>
    <t>164,7 млн. рублей - на оплату заключенного контракта, подлежавшего оплате в 2020 году (создание опытных участков АПК "Безопасный город")
30,0 млн. рублей - приобретение специальных технических средств (регулируемые перекрестки, линейные рубежи контроля)
4,0 млн. рублей - приобретение 12 переносных средств автоматической фиксации нарушений скоростного режима</t>
  </si>
  <si>
    <t>Увеличение ассигнований по объекту "Реконструкция автомобильной дороги Брянск-Новозыбков»-Баклань-Котляково на участке км 0+000 - км 17+690 в Унечском и Почепском районах Брянской области. 2 этап км 0+000 - км 9+913"</t>
  </si>
  <si>
    <t>Реализация регионального проекта "Обеспечение устойчивого сокращения непригодного для проживания жилищного фонда" в сумме неосвоенного остатка 2020 года</t>
  </si>
  <si>
    <t>Капитальный ремонт главного городского самотечного каналиционного коллектора в г. Клинцы</t>
  </si>
  <si>
    <t>Завершение строительства очистных сооружений в г. Клинцы</t>
  </si>
  <si>
    <t>Увеличение ассигнований на капитальный ремонт ГАУЗ "Брянская городская больница №2" - 10,5 млн. рублей, проведение кап. ремонтов для установки "тяжелого" оборудования - 11,5 млн. рублей, приобретение оборудования для медицинских организаций - 118,2 млн. рублей</t>
  </si>
  <si>
    <t>Увеличение ассигнований на приобретение оборудования для ГБУЗ "Брянская городская детсткая поликлиника № 2"</t>
  </si>
  <si>
    <t>Увеличение ассигнований на капитальный ремонт ГАУЗ "Брянская городская поликлиника №1" - 98,1 млн. рублей, приобретение оборудования для медицинских организаций - 24,1 млн. рублей</t>
  </si>
  <si>
    <t>Увеличение ассигнований на закупку и обеспечение пациентов дорогостоящими лекарственными преапаратами в рамках реализации мер социальной поддержки в части лекарственного обеспечения при амбулаторном лечениии граждан</t>
  </si>
  <si>
    <t>Перераспределение ассигнований в целях исполнения исполнительного листа (возмещение расходов по приобретению медицинских изделий)</t>
  </si>
  <si>
    <t>Перераспределение ассигнований в целях исполнения исполнительного листа (возмещение расходов по приобретению медицинских изделий, оплата госпошлины, услуг представителя)</t>
  </si>
  <si>
    <t>Увеличение ассигнований на капитальный ремонт кровли и помещений ГБУ "Брянское областное бюро судебно-медицинской экспертизы"</t>
  </si>
  <si>
    <t>Увеличение ассигнований ГБПОУ "Брянский областной колледж искусств" на ремонт системы отопления (учебный корпус, общежитие)</t>
  </si>
  <si>
    <t>Перераспределение ассигнований для участия в соревнованиях "Молодые профессионалы" (WorldSkills Russia - 2021)</t>
  </si>
  <si>
    <t>Восстановление неиспользованных в 2020 году остатков средств областного бюджета: "Детский сад на 75 мест, в том числе 30 мест для детей в возрасте от 1,5 до 3 лет в посёлке Суземка", "Детский сад на 200 мест, из них 120 мест для детей в возрасте от 1,5 до 3 лет в г. Почепе Брянской области"</t>
  </si>
  <si>
    <t>Восстановление неиспользованных в 2020 году остатков средств областного бюджета по объекту "Детский сад по ул. им. О.Н. Строкина в районе старого аэропорта в Советском районе г. Брянска"</t>
  </si>
  <si>
    <t>Перераспределение бюджетных ассигнований в связи с изменением бюджетной классификации (уточнение регионального проекта)</t>
  </si>
  <si>
    <t>Средства федерального бюджета, а также ассигнования областного бюджета, предусмотренные с целью обеспечения уровня софинансирования</t>
  </si>
  <si>
    <t>Перераспределение средств на оплату судебных издержек по исполнительному листу</t>
  </si>
  <si>
    <t>Увеличение ассигнований с целью заключения контрактов по сопровождению и доработке программных и технических комплексов управления общественными финансами</t>
  </si>
  <si>
    <t>Распределение средств в целях закупки электрической энергии для линий наружного освещения и светофоров на автомобильных дорогах регионального значения в связи с выделением на отдельный вид расходов</t>
  </si>
  <si>
    <t xml:space="preserve">Уточнение вида ремонтных работ на автомобильных дорогах регионального значения при разработке проектно-сметной документации </t>
  </si>
  <si>
    <t>Восстановление не использованного в 2020 году остатка средств областного бюджета, поступление средств из федерального бюджета</t>
  </si>
  <si>
    <t>Средства федерального бюджета</t>
  </si>
  <si>
    <t>Восстановление неиспользованных в 2020 году остатков средств областного бюджета  по объекту   "МБОУ "Навлинская ООШ", корпус № 1</t>
  </si>
  <si>
    <t>Увеличение лимитов в целях реконструкции социально-значимых  объектов:
2021 год:  реконструкция здания корпуса № 1 под спальный корпус Сельцовского психоневрологического интерната
2022 год: Комплексный центр помощи семье и детям в п.г.т. Суземка Брянской области</t>
  </si>
  <si>
    <t>Увеличение ассигнований в целях увеличения заработной платы отдельным категорям работников учреждений социального обслуживания населения, не попадающим под действие "майских Указов" и имеющим низкий уровень оплаты труда</t>
  </si>
  <si>
    <t>Увеличение ассигнований на проведение капитальных ремонтов крыш стационарных социальных учреждений</t>
  </si>
  <si>
    <t>Увеличение ассигнований на организацию питания сотрудников стационарных учреждений, работающих в круглосуточном режиме изоляции</t>
  </si>
  <si>
    <t>Недостаток средств в связи с возмещением транспортным организациям расходов по фактическому проезду льготных категорий граждан</t>
  </si>
  <si>
    <t>Восстановление неиспользованных в 2020 году остатков средств областного бюджета по объектам капитального строительства</t>
  </si>
  <si>
    <t>Увеличение ассигнований в целях строительства зданий для мировых судей</t>
  </si>
  <si>
    <t>Уточнение кодов бюджетной классификации расходов (уточнение регионального проекта)</t>
  </si>
  <si>
    <t>Перераспределение бюджетных ассигнований в целях обеспечения софинансирования мероприятия по повышению эффективности службы занятости в рамках национального проекта "Производительность труда и поддержка занятости"</t>
  </si>
  <si>
    <t>Недостаток средств для окончательной оплаты гос. контракта по объекту "Реконструкция аэропортового комплекса (г.Брянск)  (ПИР)"</t>
  </si>
  <si>
    <t>Перераспределение ассигнований для оплаты административных штрафов</t>
  </si>
  <si>
    <t>На подготовку и проведение дополнительных выборов депутатов Брянской областной Думы седьмого созыва по одномондатным избирательным округам № 16 и № 26 в сентябре 2021 года</t>
  </si>
  <si>
    <t>251P511260</t>
  </si>
  <si>
    <t>Перераспределение ассигнований по объекту "Реконструкция ледового дворца "Пересвет" г.Брянск"</t>
  </si>
  <si>
    <t>Увеличение ассигнований на приобретение хоккейной экипировки и инвентаря для ледовых дворцов (5 объектов по 5,0 млн. рублей)</t>
  </si>
  <si>
    <t>Увеличение аасигнований в связи поступлением средств из федерального бюджета на оснащение объектов спортивной инфраструктуры спортивно-технологическим оборудованием (средства федерального бюджета, а также средства областного бюджета, предусмотренные с целью обеспечения софинансирования)</t>
  </si>
  <si>
    <t>Перераспределение бюджетных ассигнований с целью обеспечения софинансирования</t>
  </si>
  <si>
    <t>Увеличение ассигнований на организацию питания медицинских и иных работников, оказывающих помощь пациентам с новой коронавирусной инфекцией в перепрофилированных инфекционных госпиталях ГАУЗ "Брянская областная больница №1",  ГАУЗ "Брянская городская больница № 2", ГАУЗ "Брянская городская больница № 4"
25,5 млн. рублей - приобретение и установка кислородной станции</t>
  </si>
  <si>
    <t>Увеличение лимитов в с вязи с получением положительного заключения государственной экспертизы</t>
  </si>
  <si>
    <t>Включение объекта в целях газификации населенного пункта</t>
  </si>
  <si>
    <t>Приложение 2 к пояснительной записке</t>
  </si>
  <si>
    <t>Увеличение ассигнований на финансовое обеспечение деятельности учреждения (изменение штатного расписания, приобретение оборудования, закупка контента)</t>
  </si>
  <si>
    <t>Увеличение ассигнований на финансовое обеспечение деятельности учреждения (изменение штатного расписания)</t>
  </si>
  <si>
    <t xml:space="preserve">Для приобретения оргтехники, программного обеспечения, офисной мебели и канцелярских товаров </t>
  </si>
  <si>
    <t>Строительство котельной в целях переключения потребителей от котельной ООО "Котельная Электроаппарат", расположенной по адресу ул.Вали Сафроновой, 56а в г.Брянске - 71,7 млн. рублей, строительство теплотрассы для котельной - 3,9 млн. рублей; реконструкция котельной в г. Погар - 6,8 млн. рублей; строительство котельной в г. Сураж - 14,2 млн. рублей, строительство котельной с целью переключения потребителей от котельной по ул. Советская, 59 в г. Злынка Брянской области - 12,5 млн. рублей</t>
  </si>
  <si>
    <t>Увеличение ассигнований на капитальный ремонт Клинцовская ЦГБ - 31,1 млн. рублей; проведение кап. ремонтов для установки "тяжелого" оборудования - 13,5 млн. рублей, приобретение оборудования для медицинских организаций - 37,1 млн. рублей
Перераспределение ассигнований, предусмотренных на капитальный ремонт, на ГАУЗ "Брянская городская поликлиника №1" - 6,7 млн. рублей</t>
  </si>
  <si>
    <t>В связи с изменением структуры и штатного расписания департамента строительства Брянской области - обеспечение деятельности отдела субсидий и ипотечного кредитования</t>
  </si>
  <si>
    <t>Финансовое обеспечение деятельности учреждения в связи с изменением штатной численности</t>
  </si>
  <si>
    <t xml:space="preserve">Перераспределение ассигнований в связи с уточнением вида расходов для осуществления перевозки несовершеннолетних, ушедших из семьи    </t>
  </si>
  <si>
    <t>Изменен главный распорядитель средств (Администрации Губернатора Брянской области и Правительства Брянской области)</t>
  </si>
  <si>
    <t>Перераспределение средств от Департамента экономического развития Брянской области</t>
  </si>
  <si>
    <t>Финансовое обеспечение деятельности учреждения (приобретение транспорта)</t>
  </si>
  <si>
    <t>310 млн. рубей - завершение строительства лечебного корпуса городской больницы №4; восстановление неиспользованных в 2020 году остатков средств областного бюджета</t>
  </si>
  <si>
    <t>Восстановление неиспользованных в 2020 году остатков средств областного бюджетаи уточнение КБК по объекту: Реконструкция крытого ледового дворца "Десна" по адресу: г. Брянск, ул. Кромская, 48а (9,7 млн. рублей), уточнение бюджетной классификации</t>
  </si>
  <si>
    <t>Увеличение асссигнований на проведение ремонта спортивных сооружений (стадионов) муниципальных образований в рамках регионального проекта "Спорт - норма жизни"</t>
  </si>
  <si>
    <t>Перераспределение иным образом зарезервированных средств:
552,03 - увеличение иным образом зарезервированных ассигнований за счет остатков;
370,47 - уменьшение иным образом зарезервированных средств с целью:
1) реализации мероприятий регионального проекта "Спорт - норма жизни" - 318,47 млн. рублей; 
2) финансового обеспечение мероприятий, связанных с профилактикой и устранением последствий распространения коронавирусной инфекции - 52 млн.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</si>
</sst>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9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0" fillId="0" borderId="0" xfId="0" applyNumberFormat="1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2"/>
  <sheetViews>
    <sheetView tabSelected="1" view="pageBreakPreview" zoomScale="115" zoomScaleNormal="106" zoomScaleSheetLayoutView="115" workbookViewId="0">
      <pane ySplit="2" topLeftCell="A39" activePane="bottomLeft" state="frozen"/>
      <selection pane="bottomLeft" activeCell="I168" sqref="I168"/>
    </sheetView>
  </sheetViews>
  <sheetFormatPr defaultRowHeight="12.75" x14ac:dyDescent="0.2"/>
  <cols>
    <col min="1" max="1" width="9.6640625" customWidth="1"/>
    <col min="2" max="2" width="14.6640625" customWidth="1"/>
    <col min="3" max="3" width="51.83203125" customWidth="1"/>
    <col min="4" max="4" width="8.6640625" customWidth="1"/>
    <col min="5" max="5" width="8.5" customWidth="1"/>
    <col min="6" max="6" width="19" customWidth="1"/>
    <col min="7" max="8" width="18.33203125" customWidth="1"/>
    <col min="9" max="9" width="70" customWidth="1"/>
  </cols>
  <sheetData>
    <row r="1" spans="1:9" ht="23.25" customHeight="1" x14ac:dyDescent="0.2">
      <c r="A1" s="20"/>
      <c r="B1" s="20"/>
      <c r="C1" s="20"/>
      <c r="D1" s="20"/>
      <c r="E1" s="20"/>
      <c r="F1" s="20"/>
      <c r="G1" s="20"/>
      <c r="H1" s="20"/>
      <c r="I1" s="21" t="s">
        <v>334</v>
      </c>
    </row>
    <row r="2" spans="1:9" ht="32.25" customHeight="1" x14ac:dyDescent="0.2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8</v>
      </c>
    </row>
    <row r="3" spans="1:9" ht="13.7" customHeight="1" x14ac:dyDescent="0.2">
      <c r="A3" s="22" t="s">
        <v>10</v>
      </c>
      <c r="B3" s="22"/>
      <c r="C3" s="22"/>
      <c r="D3" s="22"/>
      <c r="E3" s="22"/>
      <c r="F3" s="22"/>
      <c r="G3" s="22"/>
      <c r="H3" s="22"/>
      <c r="I3" s="22"/>
    </row>
    <row r="4" spans="1:9" ht="73.5" customHeight="1" x14ac:dyDescent="0.2">
      <c r="A4" s="16" t="s">
        <v>11</v>
      </c>
      <c r="B4" s="16" t="s">
        <v>12</v>
      </c>
      <c r="C4" s="17" t="s">
        <v>13</v>
      </c>
      <c r="D4" s="16" t="s">
        <v>14</v>
      </c>
      <c r="E4" s="16" t="s">
        <v>15</v>
      </c>
      <c r="F4" s="18">
        <v>1940900</v>
      </c>
      <c r="G4" s="18">
        <v>1768000</v>
      </c>
      <c r="H4" s="18">
        <v>1768000</v>
      </c>
      <c r="I4" s="25" t="s">
        <v>286</v>
      </c>
    </row>
    <row r="5" spans="1:9" ht="73.5" customHeight="1" x14ac:dyDescent="0.2">
      <c r="A5" s="12" t="s">
        <v>11</v>
      </c>
      <c r="B5" s="12" t="s">
        <v>12</v>
      </c>
      <c r="C5" s="2" t="s">
        <v>13</v>
      </c>
      <c r="D5" s="12" t="s">
        <v>20</v>
      </c>
      <c r="E5" s="12" t="s">
        <v>15</v>
      </c>
      <c r="F5" s="3">
        <v>-1940900</v>
      </c>
      <c r="G5" s="3">
        <v>-1768000</v>
      </c>
      <c r="H5" s="3">
        <v>-1768000</v>
      </c>
      <c r="I5" s="26"/>
    </row>
    <row r="6" spans="1:9" ht="105.75" customHeight="1" x14ac:dyDescent="0.2">
      <c r="A6" s="12" t="s">
        <v>11</v>
      </c>
      <c r="B6" s="12" t="s">
        <v>16</v>
      </c>
      <c r="C6" s="2" t="s">
        <v>17</v>
      </c>
      <c r="D6" s="12" t="s">
        <v>18</v>
      </c>
      <c r="E6" s="12" t="s">
        <v>19</v>
      </c>
      <c r="F6" s="3">
        <v>566131.78</v>
      </c>
      <c r="G6" s="3">
        <v>0</v>
      </c>
      <c r="H6" s="3">
        <v>0</v>
      </c>
      <c r="I6" s="4" t="s">
        <v>287</v>
      </c>
    </row>
    <row r="7" spans="1:9" ht="99.75" customHeight="1" x14ac:dyDescent="0.2">
      <c r="A7" s="1" t="s">
        <v>11</v>
      </c>
      <c r="B7" s="1" t="s">
        <v>21</v>
      </c>
      <c r="C7" s="2" t="s">
        <v>22</v>
      </c>
      <c r="D7" s="1" t="s">
        <v>20</v>
      </c>
      <c r="E7" s="1" t="s">
        <v>19</v>
      </c>
      <c r="F7" s="3">
        <v>12835419.52</v>
      </c>
      <c r="G7" s="3">
        <v>0</v>
      </c>
      <c r="H7" s="3">
        <v>0</v>
      </c>
      <c r="I7" s="4" t="s">
        <v>288</v>
      </c>
    </row>
    <row r="8" spans="1:9" ht="121.5" customHeight="1" x14ac:dyDescent="0.2">
      <c r="A8" s="1" t="s">
        <v>11</v>
      </c>
      <c r="B8" s="1" t="s">
        <v>23</v>
      </c>
      <c r="C8" s="2" t="s">
        <v>24</v>
      </c>
      <c r="D8" s="1" t="s">
        <v>20</v>
      </c>
      <c r="E8" s="1" t="s">
        <v>25</v>
      </c>
      <c r="F8" s="3">
        <v>198681905.61000001</v>
      </c>
      <c r="G8" s="3">
        <v>0</v>
      </c>
      <c r="H8" s="3">
        <v>0</v>
      </c>
      <c r="I8" s="4" t="s">
        <v>289</v>
      </c>
    </row>
    <row r="9" spans="1:9" ht="14.45" customHeight="1" x14ac:dyDescent="0.2">
      <c r="A9" s="28" t="s">
        <v>26</v>
      </c>
      <c r="B9" s="28"/>
      <c r="C9" s="28"/>
      <c r="D9" s="28"/>
      <c r="E9" s="28"/>
      <c r="F9" s="14">
        <f>SUM(F4:F8)</f>
        <v>212083456.91000003</v>
      </c>
      <c r="G9" s="14">
        <f>SUM(G4:G8)</f>
        <v>0</v>
      </c>
      <c r="H9" s="14">
        <f>SUM(H4:H8)</f>
        <v>0</v>
      </c>
      <c r="I9" s="15" t="s">
        <v>9</v>
      </c>
    </row>
    <row r="10" spans="1:9" ht="13.7" customHeight="1" x14ac:dyDescent="0.2">
      <c r="A10" s="22" t="s">
        <v>27</v>
      </c>
      <c r="B10" s="22"/>
      <c r="C10" s="22"/>
      <c r="D10" s="22"/>
      <c r="E10" s="22"/>
      <c r="F10" s="22"/>
      <c r="G10" s="22"/>
      <c r="H10" s="22"/>
      <c r="I10" s="22"/>
    </row>
    <row r="11" spans="1:9" ht="65.25" customHeight="1" x14ac:dyDescent="0.2">
      <c r="A11" s="16" t="s">
        <v>31</v>
      </c>
      <c r="B11" s="16" t="s">
        <v>32</v>
      </c>
      <c r="C11" s="17" t="s">
        <v>33</v>
      </c>
      <c r="D11" s="16" t="s">
        <v>34</v>
      </c>
      <c r="E11" s="16" t="s">
        <v>35</v>
      </c>
      <c r="F11" s="18">
        <v>677126</v>
      </c>
      <c r="G11" s="18">
        <v>0</v>
      </c>
      <c r="H11" s="18">
        <v>0</v>
      </c>
      <c r="I11" s="13" t="s">
        <v>290</v>
      </c>
    </row>
    <row r="12" spans="1:9" ht="14.45" customHeight="1" x14ac:dyDescent="0.2">
      <c r="A12" s="28" t="s">
        <v>26</v>
      </c>
      <c r="B12" s="28"/>
      <c r="C12" s="28"/>
      <c r="D12" s="28"/>
      <c r="E12" s="28"/>
      <c r="F12" s="14">
        <f>SUM(F11)</f>
        <v>677126</v>
      </c>
      <c r="G12" s="14">
        <f>SUM(G11)</f>
        <v>0</v>
      </c>
      <c r="H12" s="14">
        <f>SUM(H11)</f>
        <v>0</v>
      </c>
      <c r="I12" s="15" t="s">
        <v>9</v>
      </c>
    </row>
    <row r="13" spans="1:9" ht="13.7" customHeight="1" x14ac:dyDescent="0.2">
      <c r="A13" s="22" t="s">
        <v>36</v>
      </c>
      <c r="B13" s="22"/>
      <c r="C13" s="22"/>
      <c r="D13" s="22"/>
      <c r="E13" s="22"/>
      <c r="F13" s="22"/>
      <c r="G13" s="22"/>
      <c r="H13" s="22"/>
      <c r="I13" s="22"/>
    </row>
    <row r="14" spans="1:9" ht="49.35" customHeight="1" x14ac:dyDescent="0.2">
      <c r="A14" s="16" t="s">
        <v>37</v>
      </c>
      <c r="B14" s="16" t="s">
        <v>38</v>
      </c>
      <c r="C14" s="17" t="s">
        <v>39</v>
      </c>
      <c r="D14" s="16" t="s">
        <v>40</v>
      </c>
      <c r="E14" s="16" t="s">
        <v>29</v>
      </c>
      <c r="F14" s="18">
        <v>14503765.449999999</v>
      </c>
      <c r="G14" s="18">
        <v>0</v>
      </c>
      <c r="H14" s="18">
        <v>0</v>
      </c>
      <c r="I14" s="13" t="s">
        <v>284</v>
      </c>
    </row>
    <row r="15" spans="1:9" ht="14.45" customHeight="1" x14ac:dyDescent="0.2">
      <c r="A15" s="28" t="s">
        <v>26</v>
      </c>
      <c r="B15" s="28"/>
      <c r="C15" s="28"/>
      <c r="D15" s="28"/>
      <c r="E15" s="28"/>
      <c r="F15" s="14">
        <f>SUM(F14)</f>
        <v>14503765.449999999</v>
      </c>
      <c r="G15" s="14">
        <f>SUM(G14)</f>
        <v>0</v>
      </c>
      <c r="H15" s="14">
        <f>SUM(H14)</f>
        <v>0</v>
      </c>
      <c r="I15" s="15" t="s">
        <v>9</v>
      </c>
    </row>
    <row r="16" spans="1:9" ht="13.7" customHeight="1" x14ac:dyDescent="0.2">
      <c r="A16" s="22" t="s">
        <v>41</v>
      </c>
      <c r="B16" s="22"/>
      <c r="C16" s="22"/>
      <c r="D16" s="22"/>
      <c r="E16" s="22"/>
      <c r="F16" s="22"/>
      <c r="G16" s="22"/>
      <c r="H16" s="22"/>
      <c r="I16" s="22"/>
    </row>
    <row r="17" spans="1:9" ht="55.5" customHeight="1" x14ac:dyDescent="0.2">
      <c r="A17" s="16" t="s">
        <v>42</v>
      </c>
      <c r="B17" s="16" t="s">
        <v>43</v>
      </c>
      <c r="C17" s="17" t="s">
        <v>44</v>
      </c>
      <c r="D17" s="16" t="s">
        <v>45</v>
      </c>
      <c r="E17" s="16" t="s">
        <v>46</v>
      </c>
      <c r="F17" s="18">
        <v>14544044.529999999</v>
      </c>
      <c r="G17" s="18">
        <v>0</v>
      </c>
      <c r="H17" s="18">
        <v>0</v>
      </c>
      <c r="I17" s="13" t="s">
        <v>335</v>
      </c>
    </row>
    <row r="18" spans="1:9" ht="55.5" customHeight="1" x14ac:dyDescent="0.2">
      <c r="A18" s="1" t="s">
        <v>42</v>
      </c>
      <c r="B18" s="1" t="s">
        <v>47</v>
      </c>
      <c r="C18" s="2" t="s">
        <v>48</v>
      </c>
      <c r="D18" s="1" t="s">
        <v>49</v>
      </c>
      <c r="E18" s="1" t="s">
        <v>46</v>
      </c>
      <c r="F18" s="3">
        <v>1180000</v>
      </c>
      <c r="G18" s="3">
        <v>0</v>
      </c>
      <c r="H18" s="3">
        <v>0</v>
      </c>
      <c r="I18" s="4" t="s">
        <v>336</v>
      </c>
    </row>
    <row r="19" spans="1:9" ht="14.45" customHeight="1" x14ac:dyDescent="0.2">
      <c r="A19" s="28" t="s">
        <v>26</v>
      </c>
      <c r="B19" s="28"/>
      <c r="C19" s="28"/>
      <c r="D19" s="28"/>
      <c r="E19" s="28"/>
      <c r="F19" s="14">
        <f>SUM(F17:F18)</f>
        <v>15724044.529999999</v>
      </c>
      <c r="G19" s="14">
        <f>SUM(G17:G18)</f>
        <v>0</v>
      </c>
      <c r="H19" s="14">
        <f>SUM(H17:H18)</f>
        <v>0</v>
      </c>
      <c r="I19" s="15" t="s">
        <v>9</v>
      </c>
    </row>
    <row r="20" spans="1:9" ht="13.7" customHeight="1" x14ac:dyDescent="0.2">
      <c r="A20" s="22" t="s">
        <v>50</v>
      </c>
      <c r="B20" s="22"/>
      <c r="C20" s="22"/>
      <c r="D20" s="22"/>
      <c r="E20" s="22"/>
      <c r="F20" s="22"/>
      <c r="G20" s="22"/>
      <c r="H20" s="22"/>
      <c r="I20" s="22"/>
    </row>
    <row r="21" spans="1:9" ht="73.5" customHeight="1" x14ac:dyDescent="0.2">
      <c r="A21" s="16" t="s">
        <v>51</v>
      </c>
      <c r="B21" s="16" t="s">
        <v>52</v>
      </c>
      <c r="C21" s="17" t="s">
        <v>53</v>
      </c>
      <c r="D21" s="16" t="s">
        <v>54</v>
      </c>
      <c r="E21" s="16" t="s">
        <v>55</v>
      </c>
      <c r="F21" s="18">
        <v>367500</v>
      </c>
      <c r="G21" s="18">
        <v>0</v>
      </c>
      <c r="H21" s="18">
        <v>0</v>
      </c>
      <c r="I21" s="13" t="s">
        <v>337</v>
      </c>
    </row>
    <row r="22" spans="1:9" ht="81" customHeight="1" x14ac:dyDescent="0.2">
      <c r="A22" s="1" t="s">
        <v>51</v>
      </c>
      <c r="B22" s="1" t="s">
        <v>56</v>
      </c>
      <c r="C22" s="2" t="s">
        <v>57</v>
      </c>
      <c r="D22" s="1" t="s">
        <v>54</v>
      </c>
      <c r="E22" s="1" t="s">
        <v>30</v>
      </c>
      <c r="F22" s="3">
        <v>139690666.25999999</v>
      </c>
      <c r="G22" s="3">
        <v>0</v>
      </c>
      <c r="H22" s="3">
        <v>0</v>
      </c>
      <c r="I22" s="4" t="s">
        <v>291</v>
      </c>
    </row>
    <row r="23" spans="1:9" ht="81" customHeight="1" x14ac:dyDescent="0.2">
      <c r="A23" s="1" t="s">
        <v>51</v>
      </c>
      <c r="B23" s="1" t="s">
        <v>58</v>
      </c>
      <c r="C23" s="2" t="s">
        <v>59</v>
      </c>
      <c r="D23" s="1" t="s">
        <v>54</v>
      </c>
      <c r="E23" s="1" t="s">
        <v>30</v>
      </c>
      <c r="F23" s="3">
        <v>1411020.11</v>
      </c>
      <c r="G23" s="3">
        <v>0</v>
      </c>
      <c r="H23" s="3">
        <v>0</v>
      </c>
      <c r="I23" s="4" t="s">
        <v>291</v>
      </c>
    </row>
    <row r="24" spans="1:9" ht="130.5" customHeight="1" x14ac:dyDescent="0.2">
      <c r="A24" s="1" t="s">
        <v>51</v>
      </c>
      <c r="B24" s="1" t="s">
        <v>60</v>
      </c>
      <c r="C24" s="2" t="s">
        <v>61</v>
      </c>
      <c r="D24" s="1" t="s">
        <v>62</v>
      </c>
      <c r="E24" s="1" t="s">
        <v>63</v>
      </c>
      <c r="F24" s="3">
        <f>96617400.2+12500000</f>
        <v>109117400.2</v>
      </c>
      <c r="G24" s="3">
        <v>0</v>
      </c>
      <c r="H24" s="3">
        <v>0</v>
      </c>
      <c r="I24" s="4" t="s">
        <v>338</v>
      </c>
    </row>
    <row r="25" spans="1:9" ht="37.5" customHeight="1" x14ac:dyDescent="0.2">
      <c r="A25" s="1" t="s">
        <v>51</v>
      </c>
      <c r="B25" s="1" t="s">
        <v>64</v>
      </c>
      <c r="C25" s="2" t="s">
        <v>65</v>
      </c>
      <c r="D25" s="1" t="s">
        <v>62</v>
      </c>
      <c r="E25" s="1" t="s">
        <v>29</v>
      </c>
      <c r="F25" s="3">
        <v>78000000</v>
      </c>
      <c r="G25" s="3">
        <v>0</v>
      </c>
      <c r="H25" s="3">
        <v>0</v>
      </c>
      <c r="I25" s="4" t="s">
        <v>292</v>
      </c>
    </row>
    <row r="26" spans="1:9" ht="37.15" customHeight="1" x14ac:dyDescent="0.2">
      <c r="A26" s="1" t="s">
        <v>51</v>
      </c>
      <c r="B26" s="1" t="s">
        <v>66</v>
      </c>
      <c r="C26" s="2" t="s">
        <v>67</v>
      </c>
      <c r="D26" s="1" t="s">
        <v>62</v>
      </c>
      <c r="E26" s="1" t="s">
        <v>68</v>
      </c>
      <c r="F26" s="3">
        <v>38681920</v>
      </c>
      <c r="G26" s="3">
        <v>0</v>
      </c>
      <c r="H26" s="3">
        <v>0</v>
      </c>
      <c r="I26" s="4" t="s">
        <v>293</v>
      </c>
    </row>
    <row r="27" spans="1:9" ht="37.15" customHeight="1" x14ac:dyDescent="0.2">
      <c r="A27" s="1" t="s">
        <v>51</v>
      </c>
      <c r="B27" s="1" t="s">
        <v>69</v>
      </c>
      <c r="C27" s="2" t="s">
        <v>70</v>
      </c>
      <c r="D27" s="1" t="s">
        <v>71</v>
      </c>
      <c r="E27" s="1" t="s">
        <v>68</v>
      </c>
      <c r="F27" s="3">
        <v>359435253</v>
      </c>
      <c r="G27" s="3">
        <v>486008181.81999999</v>
      </c>
      <c r="H27" s="3">
        <v>497181515.14999998</v>
      </c>
      <c r="I27" s="4" t="s">
        <v>276</v>
      </c>
    </row>
    <row r="28" spans="1:9" ht="37.15" customHeight="1" x14ac:dyDescent="0.2">
      <c r="A28" s="1" t="s">
        <v>51</v>
      </c>
      <c r="B28" s="1" t="s">
        <v>72</v>
      </c>
      <c r="C28" s="2" t="s">
        <v>70</v>
      </c>
      <c r="D28" s="1" t="s">
        <v>71</v>
      </c>
      <c r="E28" s="1" t="s">
        <v>68</v>
      </c>
      <c r="F28" s="3">
        <v>-359435253</v>
      </c>
      <c r="G28" s="3">
        <v>-486008181.81999999</v>
      </c>
      <c r="H28" s="3">
        <v>-497181515.14999998</v>
      </c>
      <c r="I28" s="4" t="s">
        <v>276</v>
      </c>
    </row>
    <row r="29" spans="1:9" ht="14.45" customHeight="1" x14ac:dyDescent="0.2">
      <c r="A29" s="28" t="s">
        <v>26</v>
      </c>
      <c r="B29" s="28"/>
      <c r="C29" s="28"/>
      <c r="D29" s="28"/>
      <c r="E29" s="28"/>
      <c r="F29" s="14">
        <f>SUM(F21:F28)</f>
        <v>367268506.56999993</v>
      </c>
      <c r="G29" s="14">
        <f>SUM(G21:G28)</f>
        <v>0</v>
      </c>
      <c r="H29" s="14">
        <f>SUM(H21:H28)</f>
        <v>0</v>
      </c>
      <c r="I29" s="15" t="s">
        <v>9</v>
      </c>
    </row>
    <row r="30" spans="1:9" ht="13.7" customHeight="1" x14ac:dyDescent="0.2">
      <c r="A30" s="22" t="s">
        <v>73</v>
      </c>
      <c r="B30" s="22"/>
      <c r="C30" s="22"/>
      <c r="D30" s="22"/>
      <c r="E30" s="22"/>
      <c r="F30" s="22"/>
      <c r="G30" s="22"/>
      <c r="H30" s="22"/>
      <c r="I30" s="22"/>
    </row>
    <row r="31" spans="1:9" ht="135.75" customHeight="1" x14ac:dyDescent="0.2">
      <c r="A31" s="16" t="s">
        <v>74</v>
      </c>
      <c r="B31" s="16" t="s">
        <v>75</v>
      </c>
      <c r="C31" s="17" t="s">
        <v>76</v>
      </c>
      <c r="D31" s="16" t="s">
        <v>77</v>
      </c>
      <c r="E31" s="16" t="s">
        <v>78</v>
      </c>
      <c r="F31" s="18">
        <v>75005133.5</v>
      </c>
      <c r="G31" s="18">
        <v>0</v>
      </c>
      <c r="H31" s="18">
        <v>0</v>
      </c>
      <c r="I31" s="13" t="s">
        <v>339</v>
      </c>
    </row>
    <row r="32" spans="1:9" ht="99.75" customHeight="1" x14ac:dyDescent="0.2">
      <c r="A32" s="1" t="s">
        <v>74</v>
      </c>
      <c r="B32" s="1" t="s">
        <v>75</v>
      </c>
      <c r="C32" s="2" t="s">
        <v>76</v>
      </c>
      <c r="D32" s="1" t="s">
        <v>77</v>
      </c>
      <c r="E32" s="1" t="s">
        <v>79</v>
      </c>
      <c r="F32" s="3">
        <v>140200000</v>
      </c>
      <c r="G32" s="3">
        <v>0</v>
      </c>
      <c r="H32" s="3">
        <v>0</v>
      </c>
      <c r="I32" s="4" t="s">
        <v>294</v>
      </c>
    </row>
    <row r="33" spans="1:9" ht="63.75" customHeight="1" x14ac:dyDescent="0.2">
      <c r="A33" s="1" t="s">
        <v>74</v>
      </c>
      <c r="B33" s="1" t="s">
        <v>80</v>
      </c>
      <c r="C33" s="2" t="s">
        <v>81</v>
      </c>
      <c r="D33" s="1" t="s">
        <v>77</v>
      </c>
      <c r="E33" s="1" t="s">
        <v>78</v>
      </c>
      <c r="F33" s="3">
        <v>5770000</v>
      </c>
      <c r="G33" s="3">
        <v>0</v>
      </c>
      <c r="H33" s="3">
        <v>0</v>
      </c>
      <c r="I33" s="4" t="s">
        <v>277</v>
      </c>
    </row>
    <row r="34" spans="1:9" ht="114" customHeight="1" x14ac:dyDescent="0.2">
      <c r="A34" s="1" t="s">
        <v>74</v>
      </c>
      <c r="B34" s="1" t="s">
        <v>80</v>
      </c>
      <c r="C34" s="2" t="s">
        <v>81</v>
      </c>
      <c r="D34" s="1" t="s">
        <v>77</v>
      </c>
      <c r="E34" s="1" t="s">
        <v>79</v>
      </c>
      <c r="F34" s="3">
        <v>34730000</v>
      </c>
      <c r="G34" s="3">
        <v>0</v>
      </c>
      <c r="H34" s="3">
        <v>0</v>
      </c>
      <c r="I34" s="4" t="s">
        <v>331</v>
      </c>
    </row>
    <row r="35" spans="1:9" ht="37.5" customHeight="1" x14ac:dyDescent="0.2">
      <c r="A35" s="1" t="s">
        <v>74</v>
      </c>
      <c r="B35" s="1" t="s">
        <v>82</v>
      </c>
      <c r="C35" s="2" t="s">
        <v>83</v>
      </c>
      <c r="D35" s="1" t="s">
        <v>84</v>
      </c>
      <c r="E35" s="1" t="s">
        <v>78</v>
      </c>
      <c r="F35" s="3">
        <v>480000</v>
      </c>
      <c r="G35" s="3">
        <v>0</v>
      </c>
      <c r="H35" s="3">
        <v>0</v>
      </c>
      <c r="I35" s="4" t="s">
        <v>295</v>
      </c>
    </row>
    <row r="36" spans="1:9" ht="73.5" customHeight="1" x14ac:dyDescent="0.2">
      <c r="A36" s="1" t="s">
        <v>74</v>
      </c>
      <c r="B36" s="1" t="s">
        <v>82</v>
      </c>
      <c r="C36" s="2" t="s">
        <v>83</v>
      </c>
      <c r="D36" s="1" t="s">
        <v>84</v>
      </c>
      <c r="E36" s="1" t="s">
        <v>79</v>
      </c>
      <c r="F36" s="3">
        <v>128880000</v>
      </c>
      <c r="G36" s="3">
        <v>0</v>
      </c>
      <c r="H36" s="3">
        <v>0</v>
      </c>
      <c r="I36" s="4" t="s">
        <v>296</v>
      </c>
    </row>
    <row r="37" spans="1:9" ht="99" customHeight="1" x14ac:dyDescent="0.2">
      <c r="A37" s="1" t="s">
        <v>74</v>
      </c>
      <c r="B37" s="1" t="s">
        <v>85</v>
      </c>
      <c r="C37" s="2" t="s">
        <v>86</v>
      </c>
      <c r="D37" s="1" t="s">
        <v>84</v>
      </c>
      <c r="E37" s="1" t="s">
        <v>87</v>
      </c>
      <c r="F37" s="3">
        <v>226315497</v>
      </c>
      <c r="G37" s="3">
        <v>0</v>
      </c>
      <c r="H37" s="3">
        <v>0</v>
      </c>
      <c r="I37" s="4" t="s">
        <v>297</v>
      </c>
    </row>
    <row r="38" spans="1:9" ht="99" customHeight="1" x14ac:dyDescent="0.2">
      <c r="A38" s="1" t="s">
        <v>74</v>
      </c>
      <c r="B38" s="1" t="s">
        <v>85</v>
      </c>
      <c r="C38" s="2" t="s">
        <v>86</v>
      </c>
      <c r="D38" s="1" t="s">
        <v>84</v>
      </c>
      <c r="E38" s="1" t="s">
        <v>79</v>
      </c>
      <c r="F38" s="3">
        <v>684503</v>
      </c>
      <c r="G38" s="3">
        <v>0</v>
      </c>
      <c r="H38" s="3">
        <v>0</v>
      </c>
      <c r="I38" s="4" t="s">
        <v>298</v>
      </c>
    </row>
    <row r="39" spans="1:9" ht="99" customHeight="1" x14ac:dyDescent="0.2">
      <c r="A39" s="1" t="s">
        <v>74</v>
      </c>
      <c r="B39" s="1" t="s">
        <v>85</v>
      </c>
      <c r="C39" s="2" t="s">
        <v>86</v>
      </c>
      <c r="D39" s="1" t="s">
        <v>84</v>
      </c>
      <c r="E39" s="1" t="s">
        <v>88</v>
      </c>
      <c r="F39" s="3">
        <v>74866.5</v>
      </c>
      <c r="G39" s="3">
        <v>0</v>
      </c>
      <c r="H39" s="3">
        <v>0</v>
      </c>
      <c r="I39" s="4" t="s">
        <v>299</v>
      </c>
    </row>
    <row r="40" spans="1:9" ht="37.15" customHeight="1" x14ac:dyDescent="0.2">
      <c r="A40" s="1" t="s">
        <v>74</v>
      </c>
      <c r="B40" s="1" t="s">
        <v>89</v>
      </c>
      <c r="C40" s="2" t="s">
        <v>90</v>
      </c>
      <c r="D40" s="1" t="s">
        <v>91</v>
      </c>
      <c r="E40" s="1" t="s">
        <v>78</v>
      </c>
      <c r="F40" s="3">
        <v>2300000</v>
      </c>
      <c r="G40" s="3">
        <v>0</v>
      </c>
      <c r="H40" s="3">
        <v>0</v>
      </c>
      <c r="I40" s="4" t="s">
        <v>300</v>
      </c>
    </row>
    <row r="41" spans="1:9" ht="57.75" customHeight="1" x14ac:dyDescent="0.2">
      <c r="A41" s="12" t="s">
        <v>31</v>
      </c>
      <c r="B41" s="12" t="s">
        <v>92</v>
      </c>
      <c r="C41" s="2" t="s">
        <v>61</v>
      </c>
      <c r="D41" s="12" t="s">
        <v>77</v>
      </c>
      <c r="E41" s="12" t="s">
        <v>35</v>
      </c>
      <c r="F41" s="3">
        <v>314082591.06</v>
      </c>
      <c r="G41" s="3">
        <v>0</v>
      </c>
      <c r="H41" s="3">
        <v>0</v>
      </c>
      <c r="I41" s="4" t="s">
        <v>346</v>
      </c>
    </row>
    <row r="42" spans="1:9" ht="14.45" customHeight="1" x14ac:dyDescent="0.2">
      <c r="A42" s="28" t="s">
        <v>26</v>
      </c>
      <c r="B42" s="28"/>
      <c r="C42" s="28"/>
      <c r="D42" s="28"/>
      <c r="E42" s="28"/>
      <c r="F42" s="14">
        <f>SUM(F31:F41)</f>
        <v>928522591.05999994</v>
      </c>
      <c r="G42" s="14">
        <f>SUM(G31:G41)</f>
        <v>0</v>
      </c>
      <c r="H42" s="14">
        <f>SUM(H31:H41)</f>
        <v>0</v>
      </c>
      <c r="I42" s="15" t="s">
        <v>9</v>
      </c>
    </row>
    <row r="43" spans="1:9" ht="13.7" customHeight="1" x14ac:dyDescent="0.2">
      <c r="A43" s="22" t="s">
        <v>94</v>
      </c>
      <c r="B43" s="22"/>
      <c r="C43" s="22"/>
      <c r="D43" s="22"/>
      <c r="E43" s="22"/>
      <c r="F43" s="22"/>
      <c r="G43" s="22"/>
      <c r="H43" s="22"/>
      <c r="I43" s="22"/>
    </row>
    <row r="44" spans="1:9" ht="55.5" customHeight="1" x14ac:dyDescent="0.2">
      <c r="A44" s="16" t="s">
        <v>95</v>
      </c>
      <c r="B44" s="16" t="s">
        <v>96</v>
      </c>
      <c r="C44" s="17" t="s">
        <v>97</v>
      </c>
      <c r="D44" s="16" t="s">
        <v>98</v>
      </c>
      <c r="E44" s="16" t="s">
        <v>78</v>
      </c>
      <c r="F44" s="18">
        <v>13702752</v>
      </c>
      <c r="G44" s="18">
        <v>0</v>
      </c>
      <c r="H44" s="18">
        <v>0</v>
      </c>
      <c r="I44" s="13" t="s">
        <v>301</v>
      </c>
    </row>
    <row r="45" spans="1:9" ht="38.25" customHeight="1" x14ac:dyDescent="0.2">
      <c r="A45" s="1" t="s">
        <v>95</v>
      </c>
      <c r="B45" s="1" t="s">
        <v>99</v>
      </c>
      <c r="C45" s="2" t="s">
        <v>100</v>
      </c>
      <c r="D45" s="1" t="s">
        <v>101</v>
      </c>
      <c r="E45" s="1" t="s">
        <v>79</v>
      </c>
      <c r="F45" s="3">
        <v>-169566</v>
      </c>
      <c r="G45" s="3">
        <v>-124469</v>
      </c>
      <c r="H45" s="3">
        <v>-124469</v>
      </c>
      <c r="I45" s="27" t="s">
        <v>278</v>
      </c>
    </row>
    <row r="46" spans="1:9" ht="38.25" customHeight="1" x14ac:dyDescent="0.2">
      <c r="A46" s="1" t="s">
        <v>95</v>
      </c>
      <c r="B46" s="1" t="s">
        <v>102</v>
      </c>
      <c r="C46" s="2" t="s">
        <v>103</v>
      </c>
      <c r="D46" s="1" t="s">
        <v>101</v>
      </c>
      <c r="E46" s="1" t="s">
        <v>29</v>
      </c>
      <c r="F46" s="3">
        <v>-1950000</v>
      </c>
      <c r="G46" s="3">
        <v>-1950000</v>
      </c>
      <c r="H46" s="3">
        <v>-1950000</v>
      </c>
      <c r="I46" s="25"/>
    </row>
    <row r="47" spans="1:9" ht="38.25" customHeight="1" x14ac:dyDescent="0.2">
      <c r="A47" s="1" t="s">
        <v>95</v>
      </c>
      <c r="B47" s="1" t="s">
        <v>104</v>
      </c>
      <c r="C47" s="2" t="s">
        <v>103</v>
      </c>
      <c r="D47" s="1" t="s">
        <v>101</v>
      </c>
      <c r="E47" s="1" t="s">
        <v>29</v>
      </c>
      <c r="F47" s="3">
        <v>2119566</v>
      </c>
      <c r="G47" s="3">
        <v>2074469</v>
      </c>
      <c r="H47" s="3">
        <v>2074469</v>
      </c>
      <c r="I47" s="26"/>
    </row>
    <row r="48" spans="1:9" ht="14.45" customHeight="1" x14ac:dyDescent="0.2">
      <c r="A48" s="28" t="s">
        <v>26</v>
      </c>
      <c r="B48" s="28"/>
      <c r="C48" s="28"/>
      <c r="D48" s="28"/>
      <c r="E48" s="28"/>
      <c r="F48" s="14">
        <f>SUM(F44:F47)</f>
        <v>13702752</v>
      </c>
      <c r="G48" s="14">
        <f>SUM(G44:G47)</f>
        <v>0</v>
      </c>
      <c r="H48" s="14">
        <f>SUM(H44:H47)</f>
        <v>0</v>
      </c>
      <c r="I48" s="15" t="s">
        <v>9</v>
      </c>
    </row>
    <row r="49" spans="1:9" ht="13.7" customHeight="1" x14ac:dyDescent="0.2">
      <c r="A49" s="22" t="s">
        <v>105</v>
      </c>
      <c r="B49" s="22"/>
      <c r="C49" s="22"/>
      <c r="D49" s="22"/>
      <c r="E49" s="22"/>
      <c r="F49" s="22"/>
      <c r="G49" s="22"/>
      <c r="H49" s="22"/>
      <c r="I49" s="22"/>
    </row>
    <row r="50" spans="1:9" ht="36" customHeight="1" x14ac:dyDescent="0.2">
      <c r="A50" s="16" t="s">
        <v>106</v>
      </c>
      <c r="B50" s="16" t="s">
        <v>107</v>
      </c>
      <c r="C50" s="17" t="s">
        <v>108</v>
      </c>
      <c r="D50" s="16" t="s">
        <v>109</v>
      </c>
      <c r="E50" s="16" t="s">
        <v>78</v>
      </c>
      <c r="F50" s="18">
        <v>400000</v>
      </c>
      <c r="G50" s="18">
        <v>0</v>
      </c>
      <c r="H50" s="18">
        <v>0</v>
      </c>
      <c r="I50" s="13" t="s">
        <v>302</v>
      </c>
    </row>
    <row r="51" spans="1:9" ht="36" customHeight="1" x14ac:dyDescent="0.2">
      <c r="A51" s="1" t="s">
        <v>106</v>
      </c>
      <c r="B51" s="1" t="s">
        <v>107</v>
      </c>
      <c r="C51" s="2" t="s">
        <v>108</v>
      </c>
      <c r="D51" s="1" t="s">
        <v>109</v>
      </c>
      <c r="E51" s="1" t="s">
        <v>79</v>
      </c>
      <c r="F51" s="3">
        <v>-400000</v>
      </c>
      <c r="G51" s="3">
        <v>0</v>
      </c>
      <c r="H51" s="3">
        <v>0</v>
      </c>
      <c r="I51" s="4" t="s">
        <v>302</v>
      </c>
    </row>
    <row r="52" spans="1:9" ht="40.5" customHeight="1" x14ac:dyDescent="0.2">
      <c r="A52" s="1" t="s">
        <v>106</v>
      </c>
      <c r="B52" s="1" t="s">
        <v>110</v>
      </c>
      <c r="C52" s="2" t="s">
        <v>111</v>
      </c>
      <c r="D52" s="1" t="s">
        <v>112</v>
      </c>
      <c r="E52" s="1" t="s">
        <v>79</v>
      </c>
      <c r="F52" s="3">
        <v>30144</v>
      </c>
      <c r="G52" s="3">
        <v>0</v>
      </c>
      <c r="H52" s="3">
        <v>0</v>
      </c>
      <c r="I52" s="4" t="s">
        <v>276</v>
      </c>
    </row>
    <row r="53" spans="1:9" ht="40.5" customHeight="1" x14ac:dyDescent="0.2">
      <c r="A53" s="1" t="s">
        <v>106</v>
      </c>
      <c r="B53" s="1" t="s">
        <v>113</v>
      </c>
      <c r="C53" s="2" t="s">
        <v>111</v>
      </c>
      <c r="D53" s="1" t="s">
        <v>112</v>
      </c>
      <c r="E53" s="1" t="s">
        <v>79</v>
      </c>
      <c r="F53" s="3">
        <v>-30144</v>
      </c>
      <c r="G53" s="3">
        <v>0</v>
      </c>
      <c r="H53" s="3">
        <v>0</v>
      </c>
      <c r="I53" s="4" t="s">
        <v>276</v>
      </c>
    </row>
    <row r="54" spans="1:9" ht="82.5" customHeight="1" x14ac:dyDescent="0.2">
      <c r="A54" s="1" t="s">
        <v>31</v>
      </c>
      <c r="B54" s="1" t="s">
        <v>114</v>
      </c>
      <c r="C54" s="2" t="s">
        <v>67</v>
      </c>
      <c r="D54" s="1" t="s">
        <v>115</v>
      </c>
      <c r="E54" s="1" t="s">
        <v>68</v>
      </c>
      <c r="F54" s="3">
        <v>76115136.670000002</v>
      </c>
      <c r="G54" s="3">
        <v>0</v>
      </c>
      <c r="H54" s="3">
        <v>0</v>
      </c>
      <c r="I54" s="4" t="s">
        <v>303</v>
      </c>
    </row>
    <row r="55" spans="1:9" ht="73.5" customHeight="1" x14ac:dyDescent="0.2">
      <c r="A55" s="1" t="s">
        <v>31</v>
      </c>
      <c r="B55" s="1" t="s">
        <v>116</v>
      </c>
      <c r="C55" s="2" t="s">
        <v>117</v>
      </c>
      <c r="D55" s="1" t="s">
        <v>115</v>
      </c>
      <c r="E55" s="1" t="s">
        <v>68</v>
      </c>
      <c r="F55" s="3">
        <v>1413871.63</v>
      </c>
      <c r="G55" s="3">
        <v>0</v>
      </c>
      <c r="H55" s="3">
        <v>0</v>
      </c>
      <c r="I55" s="4" t="s">
        <v>304</v>
      </c>
    </row>
    <row r="56" spans="1:9" ht="14.45" customHeight="1" x14ac:dyDescent="0.2">
      <c r="A56" s="28" t="s">
        <v>26</v>
      </c>
      <c r="B56" s="28"/>
      <c r="C56" s="28"/>
      <c r="D56" s="28"/>
      <c r="E56" s="28"/>
      <c r="F56" s="14">
        <f>SUM(F50:F55)</f>
        <v>77529008.299999997</v>
      </c>
      <c r="G56" s="14">
        <f>SUM(G50:G55)</f>
        <v>0</v>
      </c>
      <c r="H56" s="14">
        <f>SUM(H50:H55)</f>
        <v>0</v>
      </c>
      <c r="I56" s="15" t="s">
        <v>9</v>
      </c>
    </row>
    <row r="57" spans="1:9" ht="13.7" customHeight="1" x14ac:dyDescent="0.2">
      <c r="A57" s="22" t="s">
        <v>118</v>
      </c>
      <c r="B57" s="22"/>
      <c r="C57" s="22"/>
      <c r="D57" s="22"/>
      <c r="E57" s="22"/>
      <c r="F57" s="22"/>
      <c r="G57" s="22"/>
      <c r="H57" s="22"/>
      <c r="I57" s="22"/>
    </row>
    <row r="58" spans="1:9" ht="34.5" customHeight="1" x14ac:dyDescent="0.2">
      <c r="A58" s="16" t="s">
        <v>28</v>
      </c>
      <c r="B58" s="16" t="s">
        <v>119</v>
      </c>
      <c r="C58" s="17" t="s">
        <v>120</v>
      </c>
      <c r="D58" s="16" t="s">
        <v>121</v>
      </c>
      <c r="E58" s="16" t="s">
        <v>122</v>
      </c>
      <c r="F58" s="18">
        <v>4594097.07</v>
      </c>
      <c r="G58" s="18">
        <v>4594097.07</v>
      </c>
      <c r="H58" s="18">
        <v>4594097.07</v>
      </c>
      <c r="I58" s="25" t="s">
        <v>305</v>
      </c>
    </row>
    <row r="59" spans="1:9" ht="34.5" customHeight="1" x14ac:dyDescent="0.2">
      <c r="A59" s="1" t="s">
        <v>28</v>
      </c>
      <c r="B59" s="1" t="s">
        <v>119</v>
      </c>
      <c r="C59" s="2" t="s">
        <v>120</v>
      </c>
      <c r="D59" s="1" t="s">
        <v>121</v>
      </c>
      <c r="E59" s="1" t="s">
        <v>78</v>
      </c>
      <c r="F59" s="3">
        <v>782778.4</v>
      </c>
      <c r="G59" s="3">
        <v>782778.4</v>
      </c>
      <c r="H59" s="3">
        <v>782778.4</v>
      </c>
      <c r="I59" s="25"/>
    </row>
    <row r="60" spans="1:9" ht="34.5" customHeight="1" x14ac:dyDescent="0.2">
      <c r="A60" s="1" t="s">
        <v>28</v>
      </c>
      <c r="B60" s="1" t="s">
        <v>119</v>
      </c>
      <c r="C60" s="2" t="s">
        <v>120</v>
      </c>
      <c r="D60" s="1" t="s">
        <v>121</v>
      </c>
      <c r="E60" s="1" t="s">
        <v>51</v>
      </c>
      <c r="F60" s="3">
        <v>35893135.350000001</v>
      </c>
      <c r="G60" s="3">
        <v>43107983.840000004</v>
      </c>
      <c r="H60" s="3">
        <v>64137074.75</v>
      </c>
      <c r="I60" s="25"/>
    </row>
    <row r="61" spans="1:9" ht="34.5" customHeight="1" x14ac:dyDescent="0.2">
      <c r="A61" s="1" t="s">
        <v>28</v>
      </c>
      <c r="B61" s="1" t="s">
        <v>123</v>
      </c>
      <c r="C61" s="2" t="s">
        <v>120</v>
      </c>
      <c r="D61" s="1" t="s">
        <v>121</v>
      </c>
      <c r="E61" s="1" t="s">
        <v>122</v>
      </c>
      <c r="F61" s="3">
        <v>-4594097.07</v>
      </c>
      <c r="G61" s="3">
        <v>-4594097.07</v>
      </c>
      <c r="H61" s="3">
        <v>-4594097.07</v>
      </c>
      <c r="I61" s="25"/>
    </row>
    <row r="62" spans="1:9" ht="34.5" customHeight="1" x14ac:dyDescent="0.2">
      <c r="A62" s="1" t="s">
        <v>28</v>
      </c>
      <c r="B62" s="1" t="s">
        <v>123</v>
      </c>
      <c r="C62" s="2" t="s">
        <v>120</v>
      </c>
      <c r="D62" s="1" t="s">
        <v>121</v>
      </c>
      <c r="E62" s="1" t="s">
        <v>78</v>
      </c>
      <c r="F62" s="3">
        <v>-782778.4</v>
      </c>
      <c r="G62" s="3">
        <v>-782778.4</v>
      </c>
      <c r="H62" s="3">
        <v>-782778.4</v>
      </c>
      <c r="I62" s="25"/>
    </row>
    <row r="63" spans="1:9" ht="34.5" customHeight="1" x14ac:dyDescent="0.2">
      <c r="A63" s="1" t="s">
        <v>28</v>
      </c>
      <c r="B63" s="1" t="s">
        <v>123</v>
      </c>
      <c r="C63" s="2" t="s">
        <v>120</v>
      </c>
      <c r="D63" s="1" t="s">
        <v>121</v>
      </c>
      <c r="E63" s="1" t="s">
        <v>51</v>
      </c>
      <c r="F63" s="3">
        <v>-35893135.350000001</v>
      </c>
      <c r="G63" s="3">
        <v>-43107983.840000004</v>
      </c>
      <c r="H63" s="3">
        <v>-64137074.75</v>
      </c>
      <c r="I63" s="26"/>
    </row>
    <row r="64" spans="1:9" ht="61.35" customHeight="1" x14ac:dyDescent="0.2">
      <c r="A64" s="1" t="s">
        <v>28</v>
      </c>
      <c r="B64" s="1" t="s">
        <v>124</v>
      </c>
      <c r="C64" s="2" t="s">
        <v>125</v>
      </c>
      <c r="D64" s="1" t="s">
        <v>121</v>
      </c>
      <c r="E64" s="1" t="s">
        <v>42</v>
      </c>
      <c r="F64" s="3">
        <v>5028383.84</v>
      </c>
      <c r="G64" s="3">
        <v>0</v>
      </c>
      <c r="H64" s="3">
        <v>0</v>
      </c>
      <c r="I64" s="4" t="s">
        <v>306</v>
      </c>
    </row>
    <row r="65" spans="1:9" ht="96.95" customHeight="1" x14ac:dyDescent="0.2">
      <c r="A65" s="1" t="s">
        <v>28</v>
      </c>
      <c r="B65" s="1" t="s">
        <v>126</v>
      </c>
      <c r="C65" s="2" t="s">
        <v>127</v>
      </c>
      <c r="D65" s="1" t="s">
        <v>121</v>
      </c>
      <c r="E65" s="1" t="s">
        <v>42</v>
      </c>
      <c r="F65" s="3">
        <v>21291212.120000001</v>
      </c>
      <c r="G65" s="3">
        <v>0</v>
      </c>
      <c r="H65" s="3">
        <v>0</v>
      </c>
      <c r="I65" s="4" t="s">
        <v>306</v>
      </c>
    </row>
    <row r="66" spans="1:9" ht="33.75" customHeight="1" x14ac:dyDescent="0.2">
      <c r="A66" s="1" t="s">
        <v>28</v>
      </c>
      <c r="B66" s="1" t="s">
        <v>128</v>
      </c>
      <c r="C66" s="2" t="s">
        <v>129</v>
      </c>
      <c r="D66" s="1" t="s">
        <v>121</v>
      </c>
      <c r="E66" s="1" t="s">
        <v>25</v>
      </c>
      <c r="F66" s="3">
        <v>-263195.96000000002</v>
      </c>
      <c r="G66" s="3">
        <v>0</v>
      </c>
      <c r="H66" s="3">
        <v>0</v>
      </c>
      <c r="I66" s="4" t="s">
        <v>285</v>
      </c>
    </row>
    <row r="67" spans="1:9" ht="61.35" customHeight="1" x14ac:dyDescent="0.2">
      <c r="A67" s="1" t="s">
        <v>28</v>
      </c>
      <c r="B67" s="1" t="s">
        <v>130</v>
      </c>
      <c r="C67" s="2" t="s">
        <v>131</v>
      </c>
      <c r="D67" s="1" t="s">
        <v>121</v>
      </c>
      <c r="E67" s="1" t="s">
        <v>25</v>
      </c>
      <c r="F67" s="3">
        <v>-40000</v>
      </c>
      <c r="G67" s="3">
        <v>0</v>
      </c>
      <c r="H67" s="3">
        <v>0</v>
      </c>
      <c r="I67" s="4" t="s">
        <v>307</v>
      </c>
    </row>
    <row r="68" spans="1:9" ht="14.45" customHeight="1" x14ac:dyDescent="0.2">
      <c r="A68" s="28" t="s">
        <v>26</v>
      </c>
      <c r="B68" s="28"/>
      <c r="C68" s="28"/>
      <c r="D68" s="28"/>
      <c r="E68" s="28"/>
      <c r="F68" s="14">
        <f>SUM(F58:F67)</f>
        <v>26016400</v>
      </c>
      <c r="G68" s="14">
        <f>SUM(G58:G67)</f>
        <v>0</v>
      </c>
      <c r="H68" s="14">
        <f>SUM(H58:H67)</f>
        <v>0</v>
      </c>
      <c r="I68" s="15" t="s">
        <v>9</v>
      </c>
    </row>
    <row r="69" spans="1:9" ht="13.7" customHeight="1" x14ac:dyDescent="0.2">
      <c r="A69" s="22" t="s">
        <v>133</v>
      </c>
      <c r="B69" s="22"/>
      <c r="C69" s="22"/>
      <c r="D69" s="22"/>
      <c r="E69" s="22"/>
      <c r="F69" s="22"/>
      <c r="G69" s="22"/>
      <c r="H69" s="22"/>
      <c r="I69" s="22"/>
    </row>
    <row r="70" spans="1:9" ht="49.35" customHeight="1" x14ac:dyDescent="0.2">
      <c r="A70" s="16" t="s">
        <v>134</v>
      </c>
      <c r="B70" s="16" t="s">
        <v>135</v>
      </c>
      <c r="C70" s="17" t="s">
        <v>136</v>
      </c>
      <c r="D70" s="16" t="s">
        <v>14</v>
      </c>
      <c r="E70" s="16" t="s">
        <v>25</v>
      </c>
      <c r="F70" s="18">
        <v>0</v>
      </c>
      <c r="G70" s="18">
        <v>73516044</v>
      </c>
      <c r="H70" s="18">
        <v>73516044</v>
      </c>
      <c r="I70" s="13" t="s">
        <v>308</v>
      </c>
    </row>
    <row r="71" spans="1:9" ht="14.45" customHeight="1" x14ac:dyDescent="0.2">
      <c r="A71" s="28" t="s">
        <v>26</v>
      </c>
      <c r="B71" s="28"/>
      <c r="C71" s="28"/>
      <c r="D71" s="28"/>
      <c r="E71" s="28"/>
      <c r="F71" s="14">
        <f>SUM(F70)</f>
        <v>0</v>
      </c>
      <c r="G71" s="14">
        <f>SUM(G70)</f>
        <v>73516044</v>
      </c>
      <c r="H71" s="14">
        <f>SUM(H70)</f>
        <v>73516044</v>
      </c>
      <c r="I71" s="15" t="s">
        <v>9</v>
      </c>
    </row>
    <row r="72" spans="1:9" ht="13.7" customHeight="1" x14ac:dyDescent="0.2">
      <c r="A72" s="22" t="s">
        <v>137</v>
      </c>
      <c r="B72" s="22"/>
      <c r="C72" s="22"/>
      <c r="D72" s="22"/>
      <c r="E72" s="22"/>
      <c r="F72" s="22"/>
      <c r="G72" s="22"/>
      <c r="H72" s="22"/>
      <c r="I72" s="22"/>
    </row>
    <row r="73" spans="1:9" ht="37.15" customHeight="1" x14ac:dyDescent="0.2">
      <c r="A73" s="16" t="s">
        <v>31</v>
      </c>
      <c r="B73" s="16" t="s">
        <v>138</v>
      </c>
      <c r="C73" s="17" t="s">
        <v>139</v>
      </c>
      <c r="D73" s="16" t="s">
        <v>34</v>
      </c>
      <c r="E73" s="16" t="s">
        <v>68</v>
      </c>
      <c r="F73" s="18">
        <v>8713096.9299999997</v>
      </c>
      <c r="G73" s="18">
        <v>0</v>
      </c>
      <c r="H73" s="18">
        <v>0</v>
      </c>
      <c r="I73" s="13" t="s">
        <v>140</v>
      </c>
    </row>
    <row r="74" spans="1:9" ht="49.35" customHeight="1" x14ac:dyDescent="0.2">
      <c r="A74" s="1" t="s">
        <v>31</v>
      </c>
      <c r="B74" s="1" t="s">
        <v>141</v>
      </c>
      <c r="C74" s="2" t="s">
        <v>142</v>
      </c>
      <c r="D74" s="1" t="s">
        <v>34</v>
      </c>
      <c r="E74" s="1" t="s">
        <v>25</v>
      </c>
      <c r="F74" s="3">
        <v>99477122.930000007</v>
      </c>
      <c r="G74" s="3">
        <v>-6000000</v>
      </c>
      <c r="H74" s="3">
        <v>-6000000</v>
      </c>
      <c r="I74" s="4" t="s">
        <v>274</v>
      </c>
    </row>
    <row r="75" spans="1:9" ht="66.75" customHeight="1" x14ac:dyDescent="0.2">
      <c r="A75" s="1" t="s">
        <v>31</v>
      </c>
      <c r="B75" s="1" t="s">
        <v>141</v>
      </c>
      <c r="C75" s="2" t="s">
        <v>142</v>
      </c>
      <c r="D75" s="1" t="s">
        <v>34</v>
      </c>
      <c r="E75" s="1" t="s">
        <v>132</v>
      </c>
      <c r="F75" s="3">
        <v>6000000</v>
      </c>
      <c r="G75" s="3">
        <v>6000000</v>
      </c>
      <c r="H75" s="3">
        <v>6000000</v>
      </c>
      <c r="I75" s="4" t="s">
        <v>309</v>
      </c>
    </row>
    <row r="76" spans="1:9" ht="49.35" customHeight="1" x14ac:dyDescent="0.2">
      <c r="A76" s="1" t="s">
        <v>31</v>
      </c>
      <c r="B76" s="1" t="s">
        <v>143</v>
      </c>
      <c r="C76" s="2" t="s">
        <v>144</v>
      </c>
      <c r="D76" s="1" t="s">
        <v>34</v>
      </c>
      <c r="E76" s="1" t="s">
        <v>29</v>
      </c>
      <c r="F76" s="3">
        <v>51408329.149999999</v>
      </c>
      <c r="G76" s="3">
        <v>0</v>
      </c>
      <c r="H76" s="3">
        <v>0</v>
      </c>
      <c r="I76" s="4" t="s">
        <v>275</v>
      </c>
    </row>
    <row r="77" spans="1:9" ht="54" customHeight="1" x14ac:dyDescent="0.2">
      <c r="A77" s="1" t="s">
        <v>31</v>
      </c>
      <c r="B77" s="1" t="s">
        <v>145</v>
      </c>
      <c r="C77" s="2" t="s">
        <v>146</v>
      </c>
      <c r="D77" s="1" t="s">
        <v>34</v>
      </c>
      <c r="E77" s="1" t="s">
        <v>19</v>
      </c>
      <c r="F77" s="3">
        <v>55187814.479999997</v>
      </c>
      <c r="G77" s="3">
        <v>102860600.40000001</v>
      </c>
      <c r="H77" s="3">
        <v>0</v>
      </c>
      <c r="I77" s="4" t="s">
        <v>310</v>
      </c>
    </row>
    <row r="78" spans="1:9" ht="54" customHeight="1" x14ac:dyDescent="0.2">
      <c r="A78" s="1" t="s">
        <v>31</v>
      </c>
      <c r="B78" s="1" t="s">
        <v>145</v>
      </c>
      <c r="C78" s="2" t="s">
        <v>146</v>
      </c>
      <c r="D78" s="1" t="s">
        <v>34</v>
      </c>
      <c r="E78" s="1" t="s">
        <v>25</v>
      </c>
      <c r="F78" s="3">
        <v>-75187814.480000004</v>
      </c>
      <c r="G78" s="3">
        <v>-117646438.72</v>
      </c>
      <c r="H78" s="3">
        <v>0</v>
      </c>
      <c r="I78" s="4" t="s">
        <v>310</v>
      </c>
    </row>
    <row r="79" spans="1:9" ht="60" customHeight="1" x14ac:dyDescent="0.2">
      <c r="A79" s="1" t="s">
        <v>31</v>
      </c>
      <c r="B79" s="1" t="s">
        <v>145</v>
      </c>
      <c r="C79" s="2" t="s">
        <v>146</v>
      </c>
      <c r="D79" s="1" t="s">
        <v>34</v>
      </c>
      <c r="E79" s="1" t="s">
        <v>148</v>
      </c>
      <c r="F79" s="3">
        <v>254586128.88</v>
      </c>
      <c r="G79" s="3">
        <v>414785838.31999999</v>
      </c>
      <c r="H79" s="3">
        <v>0</v>
      </c>
      <c r="I79" s="4" t="s">
        <v>311</v>
      </c>
    </row>
    <row r="80" spans="1:9" ht="84.75" customHeight="1" x14ac:dyDescent="0.2">
      <c r="A80" s="1" t="s">
        <v>31</v>
      </c>
      <c r="B80" s="1" t="s">
        <v>149</v>
      </c>
      <c r="C80" s="2" t="s">
        <v>150</v>
      </c>
      <c r="D80" s="1" t="s">
        <v>34</v>
      </c>
      <c r="E80" s="1" t="s">
        <v>151</v>
      </c>
      <c r="F80" s="3">
        <v>-50000</v>
      </c>
      <c r="G80" s="3">
        <v>0</v>
      </c>
      <c r="H80" s="3">
        <v>0</v>
      </c>
      <c r="I80" s="4" t="s">
        <v>147</v>
      </c>
    </row>
    <row r="81" spans="1:9" ht="84.75" customHeight="1" x14ac:dyDescent="0.2">
      <c r="A81" s="1" t="s">
        <v>31</v>
      </c>
      <c r="B81" s="1" t="s">
        <v>149</v>
      </c>
      <c r="C81" s="2" t="s">
        <v>150</v>
      </c>
      <c r="D81" s="1" t="s">
        <v>34</v>
      </c>
      <c r="E81" s="1" t="s">
        <v>148</v>
      </c>
      <c r="F81" s="3">
        <v>0</v>
      </c>
      <c r="G81" s="3">
        <v>0</v>
      </c>
      <c r="H81" s="3">
        <v>100000000</v>
      </c>
      <c r="I81" s="4" t="s">
        <v>312</v>
      </c>
    </row>
    <row r="82" spans="1:9" ht="72" customHeight="1" x14ac:dyDescent="0.2">
      <c r="A82" s="1" t="s">
        <v>31</v>
      </c>
      <c r="B82" s="1" t="s">
        <v>152</v>
      </c>
      <c r="C82" s="2" t="s">
        <v>131</v>
      </c>
      <c r="D82" s="1" t="s">
        <v>153</v>
      </c>
      <c r="E82" s="1" t="s">
        <v>154</v>
      </c>
      <c r="F82" s="3">
        <v>1975034</v>
      </c>
      <c r="G82" s="3">
        <v>0</v>
      </c>
      <c r="H82" s="3">
        <v>0</v>
      </c>
      <c r="I82" s="4" t="s">
        <v>340</v>
      </c>
    </row>
    <row r="83" spans="1:9" ht="72" customHeight="1" x14ac:dyDescent="0.2">
      <c r="A83" s="1" t="s">
        <v>31</v>
      </c>
      <c r="B83" s="1" t="s">
        <v>152</v>
      </c>
      <c r="C83" s="2" t="s">
        <v>131</v>
      </c>
      <c r="D83" s="1" t="s">
        <v>153</v>
      </c>
      <c r="E83" s="1" t="s">
        <v>155</v>
      </c>
      <c r="F83" s="3">
        <v>44800</v>
      </c>
      <c r="G83" s="3">
        <v>0</v>
      </c>
      <c r="H83" s="3">
        <v>0</v>
      </c>
      <c r="I83" s="4" t="s">
        <v>340</v>
      </c>
    </row>
    <row r="84" spans="1:9" ht="72" customHeight="1" x14ac:dyDescent="0.2">
      <c r="A84" s="1" t="s">
        <v>31</v>
      </c>
      <c r="B84" s="1" t="s">
        <v>152</v>
      </c>
      <c r="C84" s="2" t="s">
        <v>131</v>
      </c>
      <c r="D84" s="1" t="s">
        <v>153</v>
      </c>
      <c r="E84" s="1" t="s">
        <v>156</v>
      </c>
      <c r="F84" s="3">
        <v>606990</v>
      </c>
      <c r="G84" s="3">
        <v>0</v>
      </c>
      <c r="H84" s="3">
        <v>0</v>
      </c>
      <c r="I84" s="4" t="s">
        <v>340</v>
      </c>
    </row>
    <row r="85" spans="1:9" ht="37.15" customHeight="1" x14ac:dyDescent="0.2">
      <c r="A85" s="1" t="s">
        <v>31</v>
      </c>
      <c r="B85" s="1" t="s">
        <v>157</v>
      </c>
      <c r="C85" s="2" t="s">
        <v>158</v>
      </c>
      <c r="D85" s="1" t="s">
        <v>153</v>
      </c>
      <c r="E85" s="1" t="s">
        <v>159</v>
      </c>
      <c r="F85" s="3">
        <v>10575298</v>
      </c>
      <c r="G85" s="3">
        <v>0</v>
      </c>
      <c r="H85" s="3">
        <v>0</v>
      </c>
      <c r="I85" s="4" t="s">
        <v>341</v>
      </c>
    </row>
    <row r="86" spans="1:9" ht="37.15" customHeight="1" x14ac:dyDescent="0.2">
      <c r="A86" s="1" t="s">
        <v>31</v>
      </c>
      <c r="B86" s="1" t="s">
        <v>157</v>
      </c>
      <c r="C86" s="2" t="s">
        <v>158</v>
      </c>
      <c r="D86" s="1" t="s">
        <v>153</v>
      </c>
      <c r="E86" s="1" t="s">
        <v>160</v>
      </c>
      <c r="F86" s="3">
        <v>60000</v>
      </c>
      <c r="G86" s="3">
        <v>0</v>
      </c>
      <c r="H86" s="3">
        <v>0</v>
      </c>
      <c r="I86" s="4" t="s">
        <v>341</v>
      </c>
    </row>
    <row r="87" spans="1:9" ht="37.15" customHeight="1" x14ac:dyDescent="0.2">
      <c r="A87" s="1" t="s">
        <v>31</v>
      </c>
      <c r="B87" s="1" t="s">
        <v>157</v>
      </c>
      <c r="C87" s="2" t="s">
        <v>158</v>
      </c>
      <c r="D87" s="1" t="s">
        <v>153</v>
      </c>
      <c r="E87" s="1" t="s">
        <v>161</v>
      </c>
      <c r="F87" s="3">
        <v>3193740</v>
      </c>
      <c r="G87" s="3">
        <v>0</v>
      </c>
      <c r="H87" s="3">
        <v>0</v>
      </c>
      <c r="I87" s="4" t="s">
        <v>341</v>
      </c>
    </row>
    <row r="88" spans="1:9" ht="37.15" customHeight="1" x14ac:dyDescent="0.2">
      <c r="A88" s="1" t="s">
        <v>31</v>
      </c>
      <c r="B88" s="1" t="s">
        <v>157</v>
      </c>
      <c r="C88" s="2" t="s">
        <v>158</v>
      </c>
      <c r="D88" s="1" t="s">
        <v>153</v>
      </c>
      <c r="E88" s="1" t="s">
        <v>25</v>
      </c>
      <c r="F88" s="3">
        <v>11500007.6</v>
      </c>
      <c r="G88" s="3">
        <v>0</v>
      </c>
      <c r="H88" s="3">
        <v>0</v>
      </c>
      <c r="I88" s="4" t="s">
        <v>341</v>
      </c>
    </row>
    <row r="89" spans="1:9" ht="37.15" customHeight="1" x14ac:dyDescent="0.2">
      <c r="A89" s="1" t="s">
        <v>31</v>
      </c>
      <c r="B89" s="1" t="s">
        <v>157</v>
      </c>
      <c r="C89" s="2" t="s">
        <v>158</v>
      </c>
      <c r="D89" s="1" t="s">
        <v>153</v>
      </c>
      <c r="E89" s="1" t="s">
        <v>162</v>
      </c>
      <c r="F89" s="3">
        <v>58000</v>
      </c>
      <c r="G89" s="3">
        <v>0</v>
      </c>
      <c r="H89" s="3">
        <v>0</v>
      </c>
      <c r="I89" s="4" t="s">
        <v>341</v>
      </c>
    </row>
    <row r="90" spans="1:9" ht="37.15" customHeight="1" x14ac:dyDescent="0.2">
      <c r="A90" s="1" t="s">
        <v>31</v>
      </c>
      <c r="B90" s="1" t="s">
        <v>157</v>
      </c>
      <c r="C90" s="2" t="s">
        <v>158</v>
      </c>
      <c r="D90" s="1" t="s">
        <v>153</v>
      </c>
      <c r="E90" s="1" t="s">
        <v>163</v>
      </c>
      <c r="F90" s="3">
        <v>67000</v>
      </c>
      <c r="G90" s="3">
        <v>0</v>
      </c>
      <c r="H90" s="3">
        <v>0</v>
      </c>
      <c r="I90" s="4" t="s">
        <v>341</v>
      </c>
    </row>
    <row r="91" spans="1:9" ht="49.35" customHeight="1" x14ac:dyDescent="0.2">
      <c r="A91" s="1" t="s">
        <v>31</v>
      </c>
      <c r="B91" s="1" t="s">
        <v>164</v>
      </c>
      <c r="C91" s="2" t="s">
        <v>165</v>
      </c>
      <c r="D91" s="1" t="s">
        <v>153</v>
      </c>
      <c r="E91" s="1" t="s">
        <v>166</v>
      </c>
      <c r="F91" s="3">
        <v>45000000</v>
      </c>
      <c r="G91" s="3">
        <v>0</v>
      </c>
      <c r="H91" s="3">
        <v>0</v>
      </c>
      <c r="I91" s="4" t="s">
        <v>165</v>
      </c>
    </row>
    <row r="92" spans="1:9" ht="34.5" customHeight="1" x14ac:dyDescent="0.2">
      <c r="A92" s="12" t="s">
        <v>31</v>
      </c>
      <c r="B92" s="12" t="s">
        <v>167</v>
      </c>
      <c r="C92" s="2" t="s">
        <v>67</v>
      </c>
      <c r="D92" s="12" t="s">
        <v>62</v>
      </c>
      <c r="E92" s="12" t="s">
        <v>68</v>
      </c>
      <c r="F92" s="3">
        <v>14698010.5</v>
      </c>
      <c r="G92" s="3">
        <v>0</v>
      </c>
      <c r="H92" s="3">
        <v>0</v>
      </c>
      <c r="I92" s="4" t="s">
        <v>333</v>
      </c>
    </row>
    <row r="93" spans="1:9" ht="51.75" customHeight="1" x14ac:dyDescent="0.2">
      <c r="A93" s="12" t="s">
        <v>31</v>
      </c>
      <c r="B93" s="12" t="s">
        <v>168</v>
      </c>
      <c r="C93" s="2" t="s">
        <v>67</v>
      </c>
      <c r="D93" s="12" t="s">
        <v>62</v>
      </c>
      <c r="E93" s="12" t="s">
        <v>68</v>
      </c>
      <c r="F93" s="3">
        <v>6301289.6600000001</v>
      </c>
      <c r="G93" s="3">
        <v>0</v>
      </c>
      <c r="H93" s="3">
        <v>0</v>
      </c>
      <c r="I93" s="4" t="s">
        <v>93</v>
      </c>
    </row>
    <row r="94" spans="1:9" ht="55.5" customHeight="1" x14ac:dyDescent="0.2">
      <c r="A94" s="12" t="s">
        <v>31</v>
      </c>
      <c r="B94" s="12" t="s">
        <v>169</v>
      </c>
      <c r="C94" s="2" t="s">
        <v>61</v>
      </c>
      <c r="D94" s="12" t="s">
        <v>62</v>
      </c>
      <c r="E94" s="12" t="s">
        <v>35</v>
      </c>
      <c r="F94" s="3">
        <v>2805298</v>
      </c>
      <c r="G94" s="3">
        <v>0</v>
      </c>
      <c r="H94" s="3">
        <v>0</v>
      </c>
      <c r="I94" s="4" t="s">
        <v>332</v>
      </c>
    </row>
    <row r="95" spans="1:9" ht="37.15" customHeight="1" x14ac:dyDescent="0.2">
      <c r="A95" s="12" t="s">
        <v>31</v>
      </c>
      <c r="B95" s="12" t="s">
        <v>170</v>
      </c>
      <c r="C95" s="2" t="s">
        <v>67</v>
      </c>
      <c r="D95" s="12" t="s">
        <v>62</v>
      </c>
      <c r="E95" s="12" t="s">
        <v>68</v>
      </c>
      <c r="F95" s="3">
        <v>1418388</v>
      </c>
      <c r="G95" s="3">
        <v>0</v>
      </c>
      <c r="H95" s="3">
        <v>0</v>
      </c>
      <c r="I95" s="4" t="s">
        <v>93</v>
      </c>
    </row>
    <row r="96" spans="1:9" ht="14.45" customHeight="1" x14ac:dyDescent="0.2">
      <c r="A96" s="28" t="s">
        <v>26</v>
      </c>
      <c r="B96" s="28"/>
      <c r="C96" s="28"/>
      <c r="D96" s="28"/>
      <c r="E96" s="28"/>
      <c r="F96" s="14">
        <f>SUM(F73:F95)</f>
        <v>498438533.65000004</v>
      </c>
      <c r="G96" s="14">
        <f>SUM(G73:G95)</f>
        <v>400000000</v>
      </c>
      <c r="H96" s="14">
        <f>SUM(H73:H95)</f>
        <v>100000000</v>
      </c>
      <c r="I96" s="15" t="s">
        <v>9</v>
      </c>
    </row>
    <row r="97" spans="1:9" ht="13.7" customHeight="1" x14ac:dyDescent="0.2">
      <c r="A97" s="22" t="s">
        <v>171</v>
      </c>
      <c r="B97" s="22"/>
      <c r="C97" s="22"/>
      <c r="D97" s="22"/>
      <c r="E97" s="22"/>
      <c r="F97" s="22"/>
      <c r="G97" s="22"/>
      <c r="H97" s="22"/>
      <c r="I97" s="22"/>
    </row>
    <row r="98" spans="1:9" ht="47.25" customHeight="1" x14ac:dyDescent="0.2">
      <c r="A98" s="16" t="s">
        <v>31</v>
      </c>
      <c r="B98" s="16" t="s">
        <v>172</v>
      </c>
      <c r="C98" s="17" t="s">
        <v>173</v>
      </c>
      <c r="D98" s="16" t="s">
        <v>174</v>
      </c>
      <c r="E98" s="16" t="s">
        <v>68</v>
      </c>
      <c r="F98" s="18">
        <v>6318601.0999999996</v>
      </c>
      <c r="G98" s="18">
        <v>0</v>
      </c>
      <c r="H98" s="18">
        <v>0</v>
      </c>
      <c r="I98" s="13" t="s">
        <v>313</v>
      </c>
    </row>
    <row r="99" spans="1:9" ht="14.45" customHeight="1" x14ac:dyDescent="0.2">
      <c r="A99" s="28" t="s">
        <v>26</v>
      </c>
      <c r="B99" s="28"/>
      <c r="C99" s="28"/>
      <c r="D99" s="28"/>
      <c r="E99" s="28"/>
      <c r="F99" s="14">
        <f>SUM(F98)</f>
        <v>6318601.0999999996</v>
      </c>
      <c r="G99" s="14">
        <f>SUM(G98)</f>
        <v>0</v>
      </c>
      <c r="H99" s="14">
        <f>SUM(H98)</f>
        <v>0</v>
      </c>
      <c r="I99" s="15" t="s">
        <v>9</v>
      </c>
    </row>
    <row r="100" spans="1:9" ht="13.7" customHeight="1" x14ac:dyDescent="0.2">
      <c r="A100" s="22" t="s">
        <v>175</v>
      </c>
      <c r="B100" s="22"/>
      <c r="C100" s="22"/>
      <c r="D100" s="22"/>
      <c r="E100" s="22"/>
      <c r="F100" s="22"/>
      <c r="G100" s="22"/>
      <c r="H100" s="22"/>
      <c r="I100" s="22"/>
    </row>
    <row r="101" spans="1:9" ht="97.5" customHeight="1" x14ac:dyDescent="0.2">
      <c r="A101" s="16" t="s">
        <v>31</v>
      </c>
      <c r="B101" s="16" t="s">
        <v>176</v>
      </c>
      <c r="C101" s="17" t="s">
        <v>61</v>
      </c>
      <c r="D101" s="16" t="s">
        <v>177</v>
      </c>
      <c r="E101" s="16" t="s">
        <v>35</v>
      </c>
      <c r="F101" s="18">
        <v>1000000</v>
      </c>
      <c r="G101" s="18">
        <v>32000000</v>
      </c>
      <c r="H101" s="18">
        <v>0</v>
      </c>
      <c r="I101" s="13" t="s">
        <v>314</v>
      </c>
    </row>
    <row r="102" spans="1:9" ht="67.5" customHeight="1" x14ac:dyDescent="0.2">
      <c r="A102" s="1" t="s">
        <v>178</v>
      </c>
      <c r="B102" s="1" t="s">
        <v>179</v>
      </c>
      <c r="C102" s="2" t="s">
        <v>180</v>
      </c>
      <c r="D102" s="1" t="s">
        <v>177</v>
      </c>
      <c r="E102" s="1" t="s">
        <v>159</v>
      </c>
      <c r="F102" s="3">
        <v>2424000</v>
      </c>
      <c r="G102" s="3">
        <v>0</v>
      </c>
      <c r="H102" s="3">
        <v>0</v>
      </c>
      <c r="I102" s="4" t="s">
        <v>315</v>
      </c>
    </row>
    <row r="103" spans="1:9" ht="67.5" customHeight="1" x14ac:dyDescent="0.2">
      <c r="A103" s="1" t="s">
        <v>178</v>
      </c>
      <c r="B103" s="1" t="s">
        <v>179</v>
      </c>
      <c r="C103" s="2" t="s">
        <v>180</v>
      </c>
      <c r="D103" s="1" t="s">
        <v>177</v>
      </c>
      <c r="E103" s="1" t="s">
        <v>161</v>
      </c>
      <c r="F103" s="3">
        <v>732048</v>
      </c>
      <c r="G103" s="3">
        <v>0</v>
      </c>
      <c r="H103" s="3">
        <v>0</v>
      </c>
      <c r="I103" s="4" t="s">
        <v>315</v>
      </c>
    </row>
    <row r="104" spans="1:9" ht="67.5" customHeight="1" x14ac:dyDescent="0.2">
      <c r="A104" s="1" t="s">
        <v>178</v>
      </c>
      <c r="B104" s="1" t="s">
        <v>181</v>
      </c>
      <c r="C104" s="2" t="s">
        <v>182</v>
      </c>
      <c r="D104" s="1" t="s">
        <v>177</v>
      </c>
      <c r="E104" s="1" t="s">
        <v>122</v>
      </c>
      <c r="F104" s="3">
        <v>1406160</v>
      </c>
      <c r="G104" s="3">
        <v>0</v>
      </c>
      <c r="H104" s="3">
        <v>0</v>
      </c>
      <c r="I104" s="4" t="s">
        <v>315</v>
      </c>
    </row>
    <row r="105" spans="1:9" ht="67.5" customHeight="1" x14ac:dyDescent="0.2">
      <c r="A105" s="1" t="s">
        <v>178</v>
      </c>
      <c r="B105" s="1" t="s">
        <v>181</v>
      </c>
      <c r="C105" s="2" t="s">
        <v>182</v>
      </c>
      <c r="D105" s="1" t="s">
        <v>177</v>
      </c>
      <c r="E105" s="1" t="s">
        <v>46</v>
      </c>
      <c r="F105" s="3">
        <v>781200</v>
      </c>
      <c r="G105" s="3">
        <v>0</v>
      </c>
      <c r="H105" s="3">
        <v>0</v>
      </c>
      <c r="I105" s="4" t="s">
        <v>315</v>
      </c>
    </row>
    <row r="106" spans="1:9" ht="67.5" customHeight="1" x14ac:dyDescent="0.2">
      <c r="A106" s="1" t="s">
        <v>178</v>
      </c>
      <c r="B106" s="1" t="s">
        <v>183</v>
      </c>
      <c r="C106" s="2" t="s">
        <v>184</v>
      </c>
      <c r="D106" s="1" t="s">
        <v>177</v>
      </c>
      <c r="E106" s="1" t="s">
        <v>122</v>
      </c>
      <c r="F106" s="3">
        <v>8155728</v>
      </c>
      <c r="G106" s="3">
        <v>0</v>
      </c>
      <c r="H106" s="3">
        <v>0</v>
      </c>
      <c r="I106" s="4" t="s">
        <v>315</v>
      </c>
    </row>
    <row r="107" spans="1:9" ht="40.5" customHeight="1" x14ac:dyDescent="0.2">
      <c r="A107" s="1" t="s">
        <v>178</v>
      </c>
      <c r="B107" s="1" t="s">
        <v>183</v>
      </c>
      <c r="C107" s="2" t="s">
        <v>184</v>
      </c>
      <c r="D107" s="1" t="s">
        <v>177</v>
      </c>
      <c r="E107" s="1" t="s">
        <v>78</v>
      </c>
      <c r="F107" s="3">
        <v>14196531.779999999</v>
      </c>
      <c r="G107" s="3">
        <v>0</v>
      </c>
      <c r="H107" s="3">
        <v>0</v>
      </c>
      <c r="I107" s="4" t="s">
        <v>316</v>
      </c>
    </row>
    <row r="108" spans="1:9" ht="68.25" customHeight="1" x14ac:dyDescent="0.2">
      <c r="A108" s="1" t="s">
        <v>178</v>
      </c>
      <c r="B108" s="1" t="s">
        <v>183</v>
      </c>
      <c r="C108" s="2" t="s">
        <v>184</v>
      </c>
      <c r="D108" s="1" t="s">
        <v>177</v>
      </c>
      <c r="E108" s="1" t="s">
        <v>46</v>
      </c>
      <c r="F108" s="3">
        <v>531216</v>
      </c>
      <c r="G108" s="3">
        <v>0</v>
      </c>
      <c r="H108" s="3">
        <v>0</v>
      </c>
      <c r="I108" s="4" t="s">
        <v>315</v>
      </c>
    </row>
    <row r="109" spans="1:9" ht="68.25" customHeight="1" x14ac:dyDescent="0.2">
      <c r="A109" s="1" t="s">
        <v>178</v>
      </c>
      <c r="B109" s="1" t="s">
        <v>185</v>
      </c>
      <c r="C109" s="2" t="s">
        <v>186</v>
      </c>
      <c r="D109" s="1" t="s">
        <v>177</v>
      </c>
      <c r="E109" s="1" t="s">
        <v>122</v>
      </c>
      <c r="F109" s="3">
        <v>1593648</v>
      </c>
      <c r="G109" s="3">
        <v>0</v>
      </c>
      <c r="H109" s="3">
        <v>0</v>
      </c>
      <c r="I109" s="4" t="s">
        <v>315</v>
      </c>
    </row>
    <row r="110" spans="1:9" ht="68.25" customHeight="1" x14ac:dyDescent="0.2">
      <c r="A110" s="1" t="s">
        <v>178</v>
      </c>
      <c r="B110" s="1" t="s">
        <v>187</v>
      </c>
      <c r="C110" s="2" t="s">
        <v>188</v>
      </c>
      <c r="D110" s="1" t="s">
        <v>177</v>
      </c>
      <c r="E110" s="1" t="s">
        <v>122</v>
      </c>
      <c r="F110" s="3">
        <v>313504</v>
      </c>
      <c r="G110" s="3">
        <v>0</v>
      </c>
      <c r="H110" s="3">
        <v>0</v>
      </c>
      <c r="I110" s="4" t="s">
        <v>315</v>
      </c>
    </row>
    <row r="111" spans="1:9" ht="68.25" customHeight="1" x14ac:dyDescent="0.2">
      <c r="A111" s="1" t="s">
        <v>178</v>
      </c>
      <c r="B111" s="1" t="s">
        <v>189</v>
      </c>
      <c r="C111" s="2" t="s">
        <v>190</v>
      </c>
      <c r="D111" s="1" t="s">
        <v>177</v>
      </c>
      <c r="E111" s="1" t="s">
        <v>159</v>
      </c>
      <c r="F111" s="3">
        <v>48000</v>
      </c>
      <c r="G111" s="3">
        <v>0</v>
      </c>
      <c r="H111" s="3">
        <v>0</v>
      </c>
      <c r="I111" s="4" t="s">
        <v>315</v>
      </c>
    </row>
    <row r="112" spans="1:9" ht="68.25" customHeight="1" x14ac:dyDescent="0.2">
      <c r="A112" s="1" t="s">
        <v>178</v>
      </c>
      <c r="B112" s="1" t="s">
        <v>189</v>
      </c>
      <c r="C112" s="2" t="s">
        <v>190</v>
      </c>
      <c r="D112" s="1" t="s">
        <v>177</v>
      </c>
      <c r="E112" s="1" t="s">
        <v>161</v>
      </c>
      <c r="F112" s="3">
        <v>14496</v>
      </c>
      <c r="G112" s="3">
        <v>0</v>
      </c>
      <c r="H112" s="3">
        <v>0</v>
      </c>
      <c r="I112" s="4" t="s">
        <v>315</v>
      </c>
    </row>
    <row r="113" spans="1:9" ht="52.5" customHeight="1" x14ac:dyDescent="0.2">
      <c r="A113" s="1" t="s">
        <v>178</v>
      </c>
      <c r="B113" s="1" t="s">
        <v>189</v>
      </c>
      <c r="C113" s="2" t="s">
        <v>190</v>
      </c>
      <c r="D113" s="1" t="s">
        <v>177</v>
      </c>
      <c r="E113" s="1" t="s">
        <v>25</v>
      </c>
      <c r="F113" s="3">
        <v>-295000</v>
      </c>
      <c r="G113" s="3">
        <v>-295000</v>
      </c>
      <c r="H113" s="3">
        <v>-295000</v>
      </c>
      <c r="I113" s="4" t="s">
        <v>279</v>
      </c>
    </row>
    <row r="114" spans="1:9" ht="52.5" customHeight="1" x14ac:dyDescent="0.2">
      <c r="A114" s="1" t="s">
        <v>178</v>
      </c>
      <c r="B114" s="1" t="s">
        <v>189</v>
      </c>
      <c r="C114" s="2" t="s">
        <v>190</v>
      </c>
      <c r="D114" s="1" t="s">
        <v>177</v>
      </c>
      <c r="E114" s="1" t="s">
        <v>132</v>
      </c>
      <c r="F114" s="3">
        <v>295000</v>
      </c>
      <c r="G114" s="3">
        <v>295000</v>
      </c>
      <c r="H114" s="3">
        <v>295000</v>
      </c>
      <c r="I114" s="4" t="s">
        <v>279</v>
      </c>
    </row>
    <row r="115" spans="1:9" ht="49.35" customHeight="1" x14ac:dyDescent="0.2">
      <c r="A115" s="1" t="s">
        <v>178</v>
      </c>
      <c r="B115" s="1" t="s">
        <v>191</v>
      </c>
      <c r="C115" s="2" t="s">
        <v>81</v>
      </c>
      <c r="D115" s="1" t="s">
        <v>177</v>
      </c>
      <c r="E115" s="1">
        <v>612</v>
      </c>
      <c r="F115" s="3">
        <v>11479000</v>
      </c>
      <c r="G115" s="3">
        <v>0</v>
      </c>
      <c r="H115" s="3">
        <v>0</v>
      </c>
      <c r="I115" s="4" t="s">
        <v>317</v>
      </c>
    </row>
    <row r="116" spans="1:9" ht="49.35" customHeight="1" x14ac:dyDescent="0.2">
      <c r="A116" s="1" t="s">
        <v>178</v>
      </c>
      <c r="B116" s="1" t="s">
        <v>191</v>
      </c>
      <c r="C116" s="2" t="s">
        <v>81</v>
      </c>
      <c r="D116" s="1" t="s">
        <v>177</v>
      </c>
      <c r="E116" s="1">
        <v>622</v>
      </c>
      <c r="F116" s="3">
        <v>521000</v>
      </c>
      <c r="G116" s="3">
        <v>0</v>
      </c>
      <c r="H116" s="3">
        <v>0</v>
      </c>
      <c r="I116" s="4" t="s">
        <v>317</v>
      </c>
    </row>
    <row r="117" spans="1:9" ht="82.5" customHeight="1" x14ac:dyDescent="0.2">
      <c r="A117" s="1" t="s">
        <v>178</v>
      </c>
      <c r="B117" s="1" t="s">
        <v>192</v>
      </c>
      <c r="C117" s="2" t="s">
        <v>193</v>
      </c>
      <c r="D117" s="1" t="s">
        <v>194</v>
      </c>
      <c r="E117" s="1" t="s">
        <v>195</v>
      </c>
      <c r="F117" s="3">
        <v>11000</v>
      </c>
      <c r="G117" s="3">
        <v>0</v>
      </c>
      <c r="H117" s="3">
        <v>0</v>
      </c>
      <c r="I117" s="4" t="s">
        <v>280</v>
      </c>
    </row>
    <row r="118" spans="1:9" ht="49.35" customHeight="1" x14ac:dyDescent="0.2">
      <c r="A118" s="1" t="s">
        <v>178</v>
      </c>
      <c r="B118" s="1" t="s">
        <v>196</v>
      </c>
      <c r="C118" s="2" t="s">
        <v>197</v>
      </c>
      <c r="D118" s="1" t="s">
        <v>198</v>
      </c>
      <c r="E118" s="1" t="s">
        <v>15</v>
      </c>
      <c r="F118" s="3">
        <v>8708700</v>
      </c>
      <c r="G118" s="3">
        <v>9304900</v>
      </c>
      <c r="H118" s="3">
        <v>9677200</v>
      </c>
      <c r="I118" s="27" t="s">
        <v>283</v>
      </c>
    </row>
    <row r="119" spans="1:9" ht="49.35" customHeight="1" x14ac:dyDescent="0.2">
      <c r="A119" s="1" t="s">
        <v>178</v>
      </c>
      <c r="B119" s="1" t="s">
        <v>201</v>
      </c>
      <c r="C119" s="2" t="s">
        <v>197</v>
      </c>
      <c r="D119" s="1" t="s">
        <v>198</v>
      </c>
      <c r="E119" s="1" t="s">
        <v>15</v>
      </c>
      <c r="F119" s="3">
        <v>-8708700</v>
      </c>
      <c r="G119" s="3">
        <v>-9304900</v>
      </c>
      <c r="H119" s="3">
        <v>-9677200</v>
      </c>
      <c r="I119" s="26"/>
    </row>
    <row r="120" spans="1:9" ht="169.7" customHeight="1" x14ac:dyDescent="0.2">
      <c r="A120" s="1" t="s">
        <v>178</v>
      </c>
      <c r="B120" s="1" t="s">
        <v>199</v>
      </c>
      <c r="C120" s="2" t="s">
        <v>200</v>
      </c>
      <c r="D120" s="1" t="s">
        <v>198</v>
      </c>
      <c r="E120" s="1" t="s">
        <v>122</v>
      </c>
      <c r="F120" s="3">
        <v>-116000</v>
      </c>
      <c r="G120" s="3">
        <v>-116000</v>
      </c>
      <c r="H120" s="3">
        <v>-116000</v>
      </c>
      <c r="I120" s="4" t="s">
        <v>342</v>
      </c>
    </row>
    <row r="121" spans="1:9" ht="170.25" customHeight="1" x14ac:dyDescent="0.2">
      <c r="A121" s="1" t="s">
        <v>178</v>
      </c>
      <c r="B121" s="1" t="s">
        <v>199</v>
      </c>
      <c r="C121" s="2" t="s">
        <v>200</v>
      </c>
      <c r="D121" s="1" t="s">
        <v>198</v>
      </c>
      <c r="E121" s="1" t="s">
        <v>78</v>
      </c>
      <c r="F121" s="3">
        <v>116000</v>
      </c>
      <c r="G121" s="3">
        <v>116000</v>
      </c>
      <c r="H121" s="3">
        <v>116000</v>
      </c>
      <c r="I121" s="4" t="s">
        <v>342</v>
      </c>
    </row>
    <row r="122" spans="1:9" ht="38.25" customHeight="1" x14ac:dyDescent="0.2">
      <c r="A122" s="1" t="s">
        <v>178</v>
      </c>
      <c r="B122" s="1" t="s">
        <v>202</v>
      </c>
      <c r="C122" s="2" t="s">
        <v>203</v>
      </c>
      <c r="D122" s="1" t="s">
        <v>204</v>
      </c>
      <c r="E122" s="1" t="s">
        <v>78</v>
      </c>
      <c r="F122" s="3">
        <v>1369827.52</v>
      </c>
      <c r="G122" s="3">
        <v>0</v>
      </c>
      <c r="H122" s="3">
        <v>0</v>
      </c>
      <c r="I122" s="4" t="s">
        <v>281</v>
      </c>
    </row>
    <row r="123" spans="1:9" ht="38.25" customHeight="1" x14ac:dyDescent="0.2">
      <c r="A123" s="1" t="s">
        <v>178</v>
      </c>
      <c r="B123" s="1" t="s">
        <v>205</v>
      </c>
      <c r="C123" s="2" t="s">
        <v>206</v>
      </c>
      <c r="D123" s="1" t="s">
        <v>204</v>
      </c>
      <c r="E123" s="1" t="s">
        <v>78</v>
      </c>
      <c r="F123" s="3">
        <v>15000000</v>
      </c>
      <c r="G123" s="3">
        <v>0</v>
      </c>
      <c r="H123" s="3">
        <v>0</v>
      </c>
      <c r="I123" s="4" t="s">
        <v>282</v>
      </c>
    </row>
    <row r="124" spans="1:9" ht="49.35" customHeight="1" x14ac:dyDescent="0.2">
      <c r="A124" s="1" t="s">
        <v>207</v>
      </c>
      <c r="B124" s="1" t="s">
        <v>208</v>
      </c>
      <c r="C124" s="2" t="s">
        <v>209</v>
      </c>
      <c r="D124" s="1" t="s">
        <v>194</v>
      </c>
      <c r="E124" s="1" t="s">
        <v>42</v>
      </c>
      <c r="F124" s="3">
        <v>60919518</v>
      </c>
      <c r="G124" s="3">
        <v>0</v>
      </c>
      <c r="H124" s="3">
        <v>0</v>
      </c>
      <c r="I124" s="4" t="s">
        <v>318</v>
      </c>
    </row>
    <row r="125" spans="1:9" ht="14.45" customHeight="1" x14ac:dyDescent="0.2">
      <c r="A125" s="28" t="s">
        <v>26</v>
      </c>
      <c r="B125" s="28"/>
      <c r="C125" s="28"/>
      <c r="D125" s="28"/>
      <c r="E125" s="28"/>
      <c r="F125" s="14">
        <f>SUM(F101:F124)</f>
        <v>120496877.30000001</v>
      </c>
      <c r="G125" s="14">
        <f>SUM(G101:G124)</f>
        <v>32000000</v>
      </c>
      <c r="H125" s="14">
        <f>SUM(H101:H124)</f>
        <v>0</v>
      </c>
      <c r="I125" s="15" t="s">
        <v>9</v>
      </c>
    </row>
    <row r="126" spans="1:9" ht="13.7" customHeight="1" x14ac:dyDescent="0.2">
      <c r="A126" s="22" t="s">
        <v>210</v>
      </c>
      <c r="B126" s="22"/>
      <c r="C126" s="22"/>
      <c r="D126" s="22"/>
      <c r="E126" s="22"/>
      <c r="F126" s="22"/>
      <c r="G126" s="22"/>
      <c r="H126" s="22"/>
      <c r="I126" s="22"/>
    </row>
    <row r="127" spans="1:9" ht="50.25" customHeight="1" x14ac:dyDescent="0.2">
      <c r="A127" s="16" t="s">
        <v>31</v>
      </c>
      <c r="B127" s="16" t="s">
        <v>211</v>
      </c>
      <c r="C127" s="17" t="s">
        <v>61</v>
      </c>
      <c r="D127" s="16" t="s">
        <v>212</v>
      </c>
      <c r="E127" s="16" t="s">
        <v>35</v>
      </c>
      <c r="F127" s="18">
        <v>40066750</v>
      </c>
      <c r="G127" s="18">
        <v>0</v>
      </c>
      <c r="H127" s="18">
        <v>0</v>
      </c>
      <c r="I127" s="25" t="s">
        <v>347</v>
      </c>
    </row>
    <row r="128" spans="1:9" ht="36.75" customHeight="1" x14ac:dyDescent="0.2">
      <c r="A128" s="1" t="s">
        <v>31</v>
      </c>
      <c r="B128" s="1" t="s">
        <v>214</v>
      </c>
      <c r="C128" s="2" t="s">
        <v>61</v>
      </c>
      <c r="D128" s="1" t="s">
        <v>212</v>
      </c>
      <c r="E128" s="1" t="s">
        <v>35</v>
      </c>
      <c r="F128" s="3">
        <v>-30321395.859999999</v>
      </c>
      <c r="G128" s="3">
        <v>0</v>
      </c>
      <c r="H128" s="3">
        <v>0</v>
      </c>
      <c r="I128" s="26"/>
    </row>
    <row r="129" spans="1:9" ht="37.15" customHeight="1" x14ac:dyDescent="0.2">
      <c r="A129" s="1" t="s">
        <v>31</v>
      </c>
      <c r="B129" s="1" t="s">
        <v>213</v>
      </c>
      <c r="C129" s="2" t="s">
        <v>67</v>
      </c>
      <c r="D129" s="1" t="s">
        <v>212</v>
      </c>
      <c r="E129" s="1" t="s">
        <v>68</v>
      </c>
      <c r="F129" s="3">
        <v>200902411.78999999</v>
      </c>
      <c r="G129" s="3">
        <v>0</v>
      </c>
      <c r="H129" s="3">
        <v>0</v>
      </c>
      <c r="I129" s="4" t="s">
        <v>319</v>
      </c>
    </row>
    <row r="130" spans="1:9" ht="73.5" customHeight="1" x14ac:dyDescent="0.2">
      <c r="A130" s="1" t="s">
        <v>31</v>
      </c>
      <c r="B130" s="1" t="s">
        <v>215</v>
      </c>
      <c r="C130" s="2" t="s">
        <v>216</v>
      </c>
      <c r="D130" s="1" t="s">
        <v>212</v>
      </c>
      <c r="E130" s="1" t="s">
        <v>35</v>
      </c>
      <c r="F130" s="3">
        <v>813145.63</v>
      </c>
      <c r="G130" s="3">
        <v>0</v>
      </c>
      <c r="H130" s="3">
        <v>0</v>
      </c>
      <c r="I130" s="4" t="s">
        <v>319</v>
      </c>
    </row>
    <row r="131" spans="1:9" ht="38.25" customHeight="1" x14ac:dyDescent="0.2">
      <c r="A131" s="1" t="s">
        <v>31</v>
      </c>
      <c r="B131" s="8" t="s">
        <v>326</v>
      </c>
      <c r="C131" s="2" t="s">
        <v>61</v>
      </c>
      <c r="D131" s="1" t="s">
        <v>212</v>
      </c>
      <c r="E131" s="1" t="s">
        <v>35</v>
      </c>
      <c r="F131" s="3">
        <v>1000000</v>
      </c>
      <c r="G131" s="3">
        <v>-1000000</v>
      </c>
      <c r="H131" s="3">
        <v>0</v>
      </c>
      <c r="I131" s="9" t="s">
        <v>327</v>
      </c>
    </row>
    <row r="132" spans="1:9" ht="42" customHeight="1" x14ac:dyDescent="0.2">
      <c r="A132" s="1" t="s">
        <v>217</v>
      </c>
      <c r="B132" s="1" t="s">
        <v>218</v>
      </c>
      <c r="C132" s="2" t="s">
        <v>219</v>
      </c>
      <c r="D132" s="1" t="s">
        <v>109</v>
      </c>
      <c r="E132" s="1" t="s">
        <v>29</v>
      </c>
      <c r="F132" s="3">
        <v>40764091</v>
      </c>
      <c r="G132" s="3">
        <v>37456778</v>
      </c>
      <c r="H132" s="3">
        <v>0</v>
      </c>
      <c r="I132" s="4" t="s">
        <v>348</v>
      </c>
    </row>
    <row r="133" spans="1:9" ht="49.35" customHeight="1" x14ac:dyDescent="0.2">
      <c r="A133" s="1" t="s">
        <v>217</v>
      </c>
      <c r="B133" s="1" t="s">
        <v>220</v>
      </c>
      <c r="C133" s="2" t="s">
        <v>221</v>
      </c>
      <c r="D133" s="1" t="s">
        <v>222</v>
      </c>
      <c r="E133" s="1" t="s">
        <v>29</v>
      </c>
      <c r="F133" s="3">
        <v>25000000</v>
      </c>
      <c r="G133" s="3">
        <v>0</v>
      </c>
      <c r="H133" s="3">
        <v>0</v>
      </c>
      <c r="I133" s="4" t="s">
        <v>328</v>
      </c>
    </row>
    <row r="134" spans="1:9" ht="51" customHeight="1" x14ac:dyDescent="0.2">
      <c r="A134" s="1" t="s">
        <v>217</v>
      </c>
      <c r="B134" s="1" t="s">
        <v>218</v>
      </c>
      <c r="C134" s="2" t="s">
        <v>219</v>
      </c>
      <c r="D134" s="1" t="s">
        <v>222</v>
      </c>
      <c r="E134" s="1" t="s">
        <v>29</v>
      </c>
      <c r="F134" s="3">
        <v>277706641</v>
      </c>
      <c r="G134" s="3">
        <v>127275665</v>
      </c>
      <c r="H134" s="3">
        <v>0</v>
      </c>
      <c r="I134" s="4" t="s">
        <v>348</v>
      </c>
    </row>
    <row r="135" spans="1:9" ht="86.25" customHeight="1" x14ac:dyDescent="0.2">
      <c r="A135" s="1" t="s">
        <v>217</v>
      </c>
      <c r="B135" s="1" t="s">
        <v>223</v>
      </c>
      <c r="C135" s="2" t="s">
        <v>224</v>
      </c>
      <c r="D135" s="1" t="s">
        <v>212</v>
      </c>
      <c r="E135" s="1" t="s">
        <v>29</v>
      </c>
      <c r="F135" s="3">
        <v>20202021</v>
      </c>
      <c r="G135" s="3">
        <v>0</v>
      </c>
      <c r="H135" s="3">
        <v>0</v>
      </c>
      <c r="I135" s="4" t="s">
        <v>329</v>
      </c>
    </row>
    <row r="136" spans="1:9" ht="71.25" customHeight="1" x14ac:dyDescent="0.2">
      <c r="A136" s="1" t="s">
        <v>217</v>
      </c>
      <c r="B136" s="1" t="s">
        <v>225</v>
      </c>
      <c r="C136" s="2" t="s">
        <v>226</v>
      </c>
      <c r="D136" s="1" t="s">
        <v>227</v>
      </c>
      <c r="E136" s="1" t="s">
        <v>79</v>
      </c>
      <c r="F136" s="3">
        <v>-202021</v>
      </c>
      <c r="G136" s="3">
        <v>0</v>
      </c>
      <c r="H136" s="3">
        <v>0</v>
      </c>
      <c r="I136" s="4" t="s">
        <v>330</v>
      </c>
    </row>
    <row r="137" spans="1:9" ht="14.45" customHeight="1" x14ac:dyDescent="0.2">
      <c r="A137" s="28" t="s">
        <v>26</v>
      </c>
      <c r="B137" s="28"/>
      <c r="C137" s="28"/>
      <c r="D137" s="28"/>
      <c r="E137" s="28"/>
      <c r="F137" s="14">
        <f>SUM(F127:F136)</f>
        <v>575931643.55999994</v>
      </c>
      <c r="G137" s="14">
        <f>SUM(G127:G136)</f>
        <v>163732443</v>
      </c>
      <c r="H137" s="14">
        <f>SUM(H127:H136)</f>
        <v>0</v>
      </c>
      <c r="I137" s="15" t="s">
        <v>9</v>
      </c>
    </row>
    <row r="138" spans="1:9" ht="13.7" customHeight="1" x14ac:dyDescent="0.2">
      <c r="A138" s="22" t="s">
        <v>228</v>
      </c>
      <c r="B138" s="22"/>
      <c r="C138" s="22"/>
      <c r="D138" s="22"/>
      <c r="E138" s="22"/>
      <c r="F138" s="22"/>
      <c r="G138" s="22"/>
      <c r="H138" s="22"/>
      <c r="I138" s="22"/>
    </row>
    <row r="139" spans="1:9" ht="51" customHeight="1" x14ac:dyDescent="0.2">
      <c r="A139" s="16" t="s">
        <v>31</v>
      </c>
      <c r="B139" s="16" t="s">
        <v>229</v>
      </c>
      <c r="C139" s="17" t="s">
        <v>61</v>
      </c>
      <c r="D139" s="16" t="s">
        <v>230</v>
      </c>
      <c r="E139" s="16" t="s">
        <v>35</v>
      </c>
      <c r="F139" s="18">
        <v>13410000</v>
      </c>
      <c r="G139" s="18">
        <v>27900000</v>
      </c>
      <c r="H139" s="18">
        <v>0</v>
      </c>
      <c r="I139" s="13" t="s">
        <v>320</v>
      </c>
    </row>
    <row r="140" spans="1:9" ht="14.45" customHeight="1" x14ac:dyDescent="0.2">
      <c r="A140" s="28" t="s">
        <v>26</v>
      </c>
      <c r="B140" s="28"/>
      <c r="C140" s="28"/>
      <c r="D140" s="28"/>
      <c r="E140" s="28"/>
      <c r="F140" s="14">
        <f>SUM(F139)</f>
        <v>13410000</v>
      </c>
      <c r="G140" s="14">
        <f>SUM(G139)</f>
        <v>27900000</v>
      </c>
      <c r="H140" s="14">
        <f>SUM(H139)</f>
        <v>0</v>
      </c>
      <c r="I140" s="15" t="s">
        <v>9</v>
      </c>
    </row>
    <row r="141" spans="1:9" ht="13.7" customHeight="1" x14ac:dyDescent="0.2">
      <c r="A141" s="22" t="s">
        <v>231</v>
      </c>
      <c r="B141" s="22"/>
      <c r="C141" s="22"/>
      <c r="D141" s="22"/>
      <c r="E141" s="22"/>
      <c r="F141" s="22"/>
      <c r="G141" s="22"/>
      <c r="H141" s="22"/>
      <c r="I141" s="22"/>
    </row>
    <row r="142" spans="1:9" ht="63.75" customHeight="1" x14ac:dyDescent="0.2">
      <c r="A142" s="16" t="s">
        <v>232</v>
      </c>
      <c r="B142" s="16" t="s">
        <v>233</v>
      </c>
      <c r="C142" s="17" t="s">
        <v>234</v>
      </c>
      <c r="D142" s="16" t="s">
        <v>235</v>
      </c>
      <c r="E142" s="16" t="s">
        <v>25</v>
      </c>
      <c r="F142" s="18">
        <v>-2000</v>
      </c>
      <c r="G142" s="18">
        <v>-500</v>
      </c>
      <c r="H142" s="18">
        <v>-500</v>
      </c>
      <c r="I142" s="19" t="s">
        <v>322</v>
      </c>
    </row>
    <row r="143" spans="1:9" ht="42" customHeight="1" x14ac:dyDescent="0.2">
      <c r="A143" s="1" t="s">
        <v>232</v>
      </c>
      <c r="B143" s="1" t="s">
        <v>236</v>
      </c>
      <c r="C143" s="2" t="s">
        <v>237</v>
      </c>
      <c r="D143" s="1" t="s">
        <v>235</v>
      </c>
      <c r="E143" s="1" t="s">
        <v>19</v>
      </c>
      <c r="F143" s="3">
        <v>-19500000</v>
      </c>
      <c r="G143" s="3">
        <v>-3500000</v>
      </c>
      <c r="H143" s="3">
        <v>-3949500</v>
      </c>
      <c r="I143" s="4" t="s">
        <v>321</v>
      </c>
    </row>
    <row r="144" spans="1:9" ht="42" customHeight="1" x14ac:dyDescent="0.2">
      <c r="A144" s="1" t="s">
        <v>232</v>
      </c>
      <c r="B144" s="1" t="s">
        <v>236</v>
      </c>
      <c r="C144" s="2" t="s">
        <v>237</v>
      </c>
      <c r="D144" s="1" t="s">
        <v>235</v>
      </c>
      <c r="E144" s="1" t="s">
        <v>25</v>
      </c>
      <c r="F144" s="3">
        <v>-498000</v>
      </c>
      <c r="G144" s="3">
        <v>-1499500</v>
      </c>
      <c r="H144" s="3">
        <v>-1050000</v>
      </c>
      <c r="I144" s="4" t="s">
        <v>321</v>
      </c>
    </row>
    <row r="145" spans="1:9" ht="42" customHeight="1" x14ac:dyDescent="0.2">
      <c r="A145" s="1" t="s">
        <v>232</v>
      </c>
      <c r="B145" s="1" t="s">
        <v>238</v>
      </c>
      <c r="C145" s="2" t="s">
        <v>237</v>
      </c>
      <c r="D145" s="1" t="s">
        <v>235</v>
      </c>
      <c r="E145" s="1" t="s">
        <v>19</v>
      </c>
      <c r="F145" s="3">
        <v>19500000</v>
      </c>
      <c r="G145" s="3">
        <v>3500000</v>
      </c>
      <c r="H145" s="3">
        <v>3949500</v>
      </c>
      <c r="I145" s="4" t="s">
        <v>321</v>
      </c>
    </row>
    <row r="146" spans="1:9" ht="42" customHeight="1" x14ac:dyDescent="0.2">
      <c r="A146" s="1" t="s">
        <v>232</v>
      </c>
      <c r="B146" s="1" t="s">
        <v>238</v>
      </c>
      <c r="C146" s="2" t="s">
        <v>237</v>
      </c>
      <c r="D146" s="1" t="s">
        <v>235</v>
      </c>
      <c r="E146" s="1" t="s">
        <v>25</v>
      </c>
      <c r="F146" s="3">
        <v>500000</v>
      </c>
      <c r="G146" s="3">
        <v>1500000</v>
      </c>
      <c r="H146" s="3">
        <v>1050500</v>
      </c>
      <c r="I146" s="4" t="s">
        <v>321</v>
      </c>
    </row>
    <row r="147" spans="1:9" ht="14.45" customHeight="1" x14ac:dyDescent="0.2">
      <c r="A147" s="28" t="s">
        <v>26</v>
      </c>
      <c r="B147" s="28"/>
      <c r="C147" s="28"/>
      <c r="D147" s="28"/>
      <c r="E147" s="28"/>
      <c r="F147" s="14">
        <f>SUM(F142:F146)</f>
        <v>0</v>
      </c>
      <c r="G147" s="14">
        <f>SUM(G142:G146)</f>
        <v>0</v>
      </c>
      <c r="H147" s="14">
        <f>SUM(H142:H146)</f>
        <v>0</v>
      </c>
      <c r="I147" s="15" t="s">
        <v>9</v>
      </c>
    </row>
    <row r="148" spans="1:9" ht="13.7" customHeight="1" x14ac:dyDescent="0.2">
      <c r="A148" s="22" t="s">
        <v>239</v>
      </c>
      <c r="B148" s="22"/>
      <c r="C148" s="22"/>
      <c r="D148" s="22"/>
      <c r="E148" s="22"/>
      <c r="F148" s="22"/>
      <c r="G148" s="22"/>
      <c r="H148" s="22"/>
      <c r="I148" s="22"/>
    </row>
    <row r="149" spans="1:9" ht="37.15" customHeight="1" x14ac:dyDescent="0.2">
      <c r="A149" s="16" t="s">
        <v>207</v>
      </c>
      <c r="B149" s="16" t="s">
        <v>240</v>
      </c>
      <c r="C149" s="17" t="s">
        <v>61</v>
      </c>
      <c r="D149" s="16" t="s">
        <v>241</v>
      </c>
      <c r="E149" s="16" t="s">
        <v>35</v>
      </c>
      <c r="F149" s="18">
        <v>1939921.66</v>
      </c>
      <c r="G149" s="18">
        <v>0</v>
      </c>
      <c r="H149" s="18">
        <v>0</v>
      </c>
      <c r="I149" s="13" t="s">
        <v>323</v>
      </c>
    </row>
    <row r="150" spans="1:9" ht="14.45" customHeight="1" x14ac:dyDescent="0.2">
      <c r="A150" s="28" t="s">
        <v>26</v>
      </c>
      <c r="B150" s="28"/>
      <c r="C150" s="28"/>
      <c r="D150" s="28"/>
      <c r="E150" s="28"/>
      <c r="F150" s="14">
        <f>SUM(F149)</f>
        <v>1939921.66</v>
      </c>
      <c r="G150" s="14">
        <f>SUM(G149)</f>
        <v>0</v>
      </c>
      <c r="H150" s="14">
        <f>SUM(H149)</f>
        <v>0</v>
      </c>
      <c r="I150" s="15" t="s">
        <v>9</v>
      </c>
    </row>
    <row r="151" spans="1:9" ht="13.7" customHeight="1" x14ac:dyDescent="0.2">
      <c r="A151" s="22" t="s">
        <v>242</v>
      </c>
      <c r="B151" s="22"/>
      <c r="C151" s="22"/>
      <c r="D151" s="22"/>
      <c r="E151" s="22"/>
      <c r="F151" s="22"/>
      <c r="G151" s="22"/>
      <c r="H151" s="22"/>
      <c r="I151" s="22"/>
    </row>
    <row r="152" spans="1:9" ht="24.75" customHeight="1" x14ac:dyDescent="0.2">
      <c r="A152" s="16" t="s">
        <v>243</v>
      </c>
      <c r="B152" s="16" t="s">
        <v>244</v>
      </c>
      <c r="C152" s="17" t="s">
        <v>245</v>
      </c>
      <c r="D152" s="16" t="s">
        <v>14</v>
      </c>
      <c r="E152" s="16" t="s">
        <v>15</v>
      </c>
      <c r="F152" s="18">
        <v>18536300</v>
      </c>
      <c r="G152" s="18">
        <v>0</v>
      </c>
      <c r="H152" s="18">
        <v>0</v>
      </c>
      <c r="I152" s="25" t="s">
        <v>283</v>
      </c>
    </row>
    <row r="153" spans="1:9" ht="24.75" customHeight="1" x14ac:dyDescent="0.2">
      <c r="A153" s="1" t="s">
        <v>243</v>
      </c>
      <c r="B153" s="1" t="s">
        <v>244</v>
      </c>
      <c r="C153" s="2" t="s">
        <v>245</v>
      </c>
      <c r="D153" s="1" t="s">
        <v>153</v>
      </c>
      <c r="E153" s="1" t="s">
        <v>15</v>
      </c>
      <c r="F153" s="3">
        <v>-18536300</v>
      </c>
      <c r="G153" s="3">
        <v>0</v>
      </c>
      <c r="H153" s="3">
        <v>0</v>
      </c>
      <c r="I153" s="26"/>
    </row>
    <row r="154" spans="1:9" ht="66" customHeight="1" x14ac:dyDescent="0.2">
      <c r="A154" s="1" t="s">
        <v>243</v>
      </c>
      <c r="B154" s="1" t="s">
        <v>246</v>
      </c>
      <c r="C154" s="2" t="s">
        <v>247</v>
      </c>
      <c r="D154" s="1" t="s">
        <v>248</v>
      </c>
      <c r="E154" s="1" t="s">
        <v>25</v>
      </c>
      <c r="F154" s="3">
        <v>-15000000</v>
      </c>
      <c r="G154" s="3">
        <v>0</v>
      </c>
      <c r="H154" s="3">
        <v>0</v>
      </c>
      <c r="I154" s="4" t="s">
        <v>343</v>
      </c>
    </row>
    <row r="155" spans="1:9" ht="49.35" customHeight="1" x14ac:dyDescent="0.2">
      <c r="A155" s="1" t="s">
        <v>243</v>
      </c>
      <c r="B155" s="1" t="s">
        <v>249</v>
      </c>
      <c r="C155" s="2" t="s">
        <v>250</v>
      </c>
      <c r="D155" s="1" t="s">
        <v>153</v>
      </c>
      <c r="E155" s="1" t="s">
        <v>46</v>
      </c>
      <c r="F155" s="3">
        <v>-0.02</v>
      </c>
      <c r="G155" s="3">
        <v>-0.03</v>
      </c>
      <c r="H155" s="3">
        <v>-0.02</v>
      </c>
      <c r="I155" s="4" t="s">
        <v>283</v>
      </c>
    </row>
    <row r="156" spans="1:9" ht="73.5" customHeight="1" x14ac:dyDescent="0.2">
      <c r="A156" s="1" t="s">
        <v>243</v>
      </c>
      <c r="B156" s="1" t="s">
        <v>251</v>
      </c>
      <c r="C156" s="2" t="s">
        <v>252</v>
      </c>
      <c r="D156" s="1" t="s">
        <v>153</v>
      </c>
      <c r="E156" s="1" t="s">
        <v>79</v>
      </c>
      <c r="F156" s="3">
        <v>2524949.5</v>
      </c>
      <c r="G156" s="3">
        <v>3757777.78</v>
      </c>
      <c r="H156" s="3">
        <v>4496565.66</v>
      </c>
      <c r="I156" s="4" t="s">
        <v>283</v>
      </c>
    </row>
    <row r="157" spans="1:9" ht="73.5" customHeight="1" x14ac:dyDescent="0.2">
      <c r="A157" s="1" t="s">
        <v>243</v>
      </c>
      <c r="B157" s="1" t="s">
        <v>253</v>
      </c>
      <c r="C157" s="2" t="s">
        <v>252</v>
      </c>
      <c r="D157" s="1" t="s">
        <v>153</v>
      </c>
      <c r="E157" s="1" t="s">
        <v>79</v>
      </c>
      <c r="F157" s="3">
        <v>5894646.4699999997</v>
      </c>
      <c r="G157" s="3">
        <v>6814242.4299999997</v>
      </c>
      <c r="H157" s="3">
        <v>10185959.6</v>
      </c>
      <c r="I157" s="4" t="s">
        <v>283</v>
      </c>
    </row>
    <row r="158" spans="1:9" ht="73.5" customHeight="1" x14ac:dyDescent="0.2">
      <c r="A158" s="1" t="s">
        <v>243</v>
      </c>
      <c r="B158" s="1" t="s">
        <v>253</v>
      </c>
      <c r="C158" s="2" t="s">
        <v>252</v>
      </c>
      <c r="D158" s="1" t="s">
        <v>153</v>
      </c>
      <c r="E158" s="1" t="s">
        <v>254</v>
      </c>
      <c r="F158" s="3">
        <v>28549494.949999999</v>
      </c>
      <c r="G158" s="3">
        <v>38015050.509999998</v>
      </c>
      <c r="H158" s="3">
        <v>45587474.75</v>
      </c>
      <c r="I158" s="4" t="s">
        <v>283</v>
      </c>
    </row>
    <row r="159" spans="1:9" ht="73.5" customHeight="1" x14ac:dyDescent="0.2">
      <c r="A159" s="1" t="s">
        <v>243</v>
      </c>
      <c r="B159" s="1" t="s">
        <v>255</v>
      </c>
      <c r="C159" s="2" t="s">
        <v>252</v>
      </c>
      <c r="D159" s="1" t="s">
        <v>153</v>
      </c>
      <c r="E159" s="1" t="s">
        <v>79</v>
      </c>
      <c r="F159" s="3">
        <v>-31987878.780000001</v>
      </c>
      <c r="G159" s="3">
        <v>-40617070.689999998</v>
      </c>
      <c r="H159" s="3">
        <v>-49908989.890000001</v>
      </c>
      <c r="I159" s="4" t="s">
        <v>283</v>
      </c>
    </row>
    <row r="160" spans="1:9" ht="73.5" customHeight="1" x14ac:dyDescent="0.2">
      <c r="A160" s="1" t="s">
        <v>243</v>
      </c>
      <c r="B160" s="1" t="s">
        <v>256</v>
      </c>
      <c r="C160" s="2" t="s">
        <v>252</v>
      </c>
      <c r="D160" s="1" t="s">
        <v>153</v>
      </c>
      <c r="E160" s="1" t="s">
        <v>79</v>
      </c>
      <c r="F160" s="3">
        <v>-4981212.12</v>
      </c>
      <c r="G160" s="3">
        <v>-7970000</v>
      </c>
      <c r="H160" s="3">
        <v>-10361010.1</v>
      </c>
      <c r="I160" s="4" t="s">
        <v>283</v>
      </c>
    </row>
    <row r="161" spans="1:9" ht="14.45" customHeight="1" x14ac:dyDescent="0.2">
      <c r="A161" s="28" t="s">
        <v>26</v>
      </c>
      <c r="B161" s="28"/>
      <c r="C161" s="28"/>
      <c r="D161" s="28"/>
      <c r="E161" s="28"/>
      <c r="F161" s="14">
        <f>SUM(F152:F160)</f>
        <v>-15000000.000000004</v>
      </c>
      <c r="G161" s="14">
        <f>SUM(G152:G160)</f>
        <v>0</v>
      </c>
      <c r="H161" s="14">
        <f>SUM(H152:H160)</f>
        <v>0</v>
      </c>
      <c r="I161" s="15" t="s">
        <v>9</v>
      </c>
    </row>
    <row r="162" spans="1:9" ht="13.7" customHeight="1" x14ac:dyDescent="0.2">
      <c r="A162" s="22" t="s">
        <v>257</v>
      </c>
      <c r="B162" s="22"/>
      <c r="C162" s="22"/>
      <c r="D162" s="22"/>
      <c r="E162" s="22"/>
      <c r="F162" s="22"/>
      <c r="G162" s="22"/>
      <c r="H162" s="22"/>
      <c r="I162" s="22"/>
    </row>
    <row r="163" spans="1:9" ht="61.35" customHeight="1" x14ac:dyDescent="0.2">
      <c r="A163" s="16" t="s">
        <v>258</v>
      </c>
      <c r="B163" s="16" t="s">
        <v>259</v>
      </c>
      <c r="C163" s="17" t="s">
        <v>260</v>
      </c>
      <c r="D163" s="16" t="s">
        <v>241</v>
      </c>
      <c r="E163" s="16" t="s">
        <v>78</v>
      </c>
      <c r="F163" s="18">
        <v>10850000</v>
      </c>
      <c r="G163" s="18">
        <v>0</v>
      </c>
      <c r="H163" s="18">
        <v>0</v>
      </c>
      <c r="I163" s="13" t="s">
        <v>345</v>
      </c>
    </row>
    <row r="164" spans="1:9" ht="60.75" customHeight="1" x14ac:dyDescent="0.2">
      <c r="A164" s="1" t="s">
        <v>258</v>
      </c>
      <c r="B164" s="1" t="s">
        <v>261</v>
      </c>
      <c r="C164" s="2" t="s">
        <v>262</v>
      </c>
      <c r="D164" s="1" t="s">
        <v>248</v>
      </c>
      <c r="E164" s="1" t="s">
        <v>25</v>
      </c>
      <c r="F164" s="3">
        <v>15000000</v>
      </c>
      <c r="G164" s="3">
        <v>0</v>
      </c>
      <c r="H164" s="3">
        <v>0</v>
      </c>
      <c r="I164" s="4" t="s">
        <v>344</v>
      </c>
    </row>
    <row r="165" spans="1:9" ht="121.15" customHeight="1" x14ac:dyDescent="0.2">
      <c r="A165" s="1" t="s">
        <v>74</v>
      </c>
      <c r="B165" s="1" t="s">
        <v>263</v>
      </c>
      <c r="C165" s="2" t="s">
        <v>264</v>
      </c>
      <c r="D165" s="1" t="s">
        <v>91</v>
      </c>
      <c r="E165" s="1" t="s">
        <v>163</v>
      </c>
      <c r="F165" s="3">
        <v>60000</v>
      </c>
      <c r="G165" s="3">
        <v>0</v>
      </c>
      <c r="H165" s="3">
        <v>0</v>
      </c>
      <c r="I165" s="4" t="s">
        <v>324</v>
      </c>
    </row>
    <row r="166" spans="1:9" ht="121.15" customHeight="1" x14ac:dyDescent="0.2">
      <c r="A166" s="1" t="s">
        <v>28</v>
      </c>
      <c r="B166" s="1" t="s">
        <v>263</v>
      </c>
      <c r="C166" s="2" t="s">
        <v>264</v>
      </c>
      <c r="D166" s="1" t="s">
        <v>121</v>
      </c>
      <c r="E166" s="1" t="s">
        <v>88</v>
      </c>
      <c r="F166" s="3">
        <v>40000</v>
      </c>
      <c r="G166" s="3">
        <v>0</v>
      </c>
      <c r="H166" s="3">
        <v>0</v>
      </c>
      <c r="I166" s="4" t="s">
        <v>307</v>
      </c>
    </row>
    <row r="167" spans="1:9" ht="149.25" customHeight="1" x14ac:dyDescent="0.2">
      <c r="A167" s="1" t="s">
        <v>134</v>
      </c>
      <c r="B167" s="1" t="s">
        <v>265</v>
      </c>
      <c r="C167" s="2" t="s">
        <v>266</v>
      </c>
      <c r="D167" s="1" t="s">
        <v>14</v>
      </c>
      <c r="E167" s="1" t="s">
        <v>267</v>
      </c>
      <c r="F167" s="3">
        <v>181564237.75999999</v>
      </c>
      <c r="G167" s="3">
        <v>-297148487</v>
      </c>
      <c r="H167" s="3">
        <v>-73516044</v>
      </c>
      <c r="I167" s="4" t="s">
        <v>349</v>
      </c>
    </row>
    <row r="168" spans="1:9" ht="57" customHeight="1" x14ac:dyDescent="0.2">
      <c r="A168" s="1" t="s">
        <v>268</v>
      </c>
      <c r="B168" s="1" t="s">
        <v>269</v>
      </c>
      <c r="C168" s="2" t="s">
        <v>270</v>
      </c>
      <c r="D168" s="1" t="s">
        <v>271</v>
      </c>
      <c r="E168" s="1" t="s">
        <v>272</v>
      </c>
      <c r="F168" s="3">
        <v>9939800</v>
      </c>
      <c r="G168" s="3">
        <v>0</v>
      </c>
      <c r="H168" s="3">
        <v>0</v>
      </c>
      <c r="I168" s="4" t="s">
        <v>325</v>
      </c>
    </row>
    <row r="169" spans="1:9" ht="14.45" customHeight="1" x14ac:dyDescent="0.2">
      <c r="A169" s="23" t="s">
        <v>26</v>
      </c>
      <c r="B169" s="23"/>
      <c r="C169" s="23"/>
      <c r="D169" s="23"/>
      <c r="E169" s="23"/>
      <c r="F169" s="6">
        <f>SUM(F163:F168)</f>
        <v>217454037.75999999</v>
      </c>
      <c r="G169" s="6">
        <f>SUM(G163:G168)</f>
        <v>-297148487</v>
      </c>
      <c r="H169" s="6">
        <f>SUM(H163:H168)</f>
        <v>-73516044</v>
      </c>
      <c r="I169" s="5" t="s">
        <v>9</v>
      </c>
    </row>
    <row r="170" spans="1:9" ht="23.25" customHeight="1" x14ac:dyDescent="0.2">
      <c r="A170" s="24" t="s">
        <v>273</v>
      </c>
      <c r="B170" s="24"/>
      <c r="C170" s="24"/>
      <c r="D170" s="24"/>
      <c r="E170" s="24"/>
      <c r="F170" s="7">
        <f>F9+F12+F15+F19+F29+F42+F48+F56+F68+F71+F96+F99+F125+F137+F140+F147+F150+F161+F169</f>
        <v>3075017265.8499994</v>
      </c>
      <c r="G170" s="7">
        <f>G9+G12+G15+G19+G29+G42+G48+G56+G68+G71+G96+G99+G125+G137+G140+G147+G150+G161+G169</f>
        <v>400000000</v>
      </c>
      <c r="H170" s="7">
        <f>H9+H12+H15+H19+H29+H42+H48+H56+H68+H71+H96+H99+H125+H137+H140+H147+H150+H161+H169</f>
        <v>100000000</v>
      </c>
      <c r="I170" s="11" t="s">
        <v>9</v>
      </c>
    </row>
    <row r="172" spans="1:9" x14ac:dyDescent="0.2">
      <c r="F172" s="10"/>
    </row>
  </sheetData>
  <autoFilter ref="A2:I170"/>
  <mergeCells count="45">
    <mergeCell ref="A141:I141"/>
    <mergeCell ref="A148:I148"/>
    <mergeCell ref="A151:I151"/>
    <mergeCell ref="A162:I162"/>
    <mergeCell ref="A3:I3"/>
    <mergeCell ref="A10:I10"/>
    <mergeCell ref="A13:I13"/>
    <mergeCell ref="A16:I16"/>
    <mergeCell ref="A20:I20"/>
    <mergeCell ref="A9:E9"/>
    <mergeCell ref="A29:E29"/>
    <mergeCell ref="A12:E12"/>
    <mergeCell ref="A15:E15"/>
    <mergeCell ref="A19:E19"/>
    <mergeCell ref="A30:I30"/>
    <mergeCell ref="A42:E42"/>
    <mergeCell ref="A48:E48"/>
    <mergeCell ref="A56:E56"/>
    <mergeCell ref="A43:I43"/>
    <mergeCell ref="A49:I49"/>
    <mergeCell ref="A68:E68"/>
    <mergeCell ref="A72:I72"/>
    <mergeCell ref="A137:E137"/>
    <mergeCell ref="A96:E96"/>
    <mergeCell ref="A99:E99"/>
    <mergeCell ref="A125:E125"/>
    <mergeCell ref="A97:I97"/>
    <mergeCell ref="A100:I100"/>
    <mergeCell ref="A126:I126"/>
    <mergeCell ref="A138:I138"/>
    <mergeCell ref="A169:E169"/>
    <mergeCell ref="A170:E170"/>
    <mergeCell ref="I4:I5"/>
    <mergeCell ref="I45:I47"/>
    <mergeCell ref="I58:I63"/>
    <mergeCell ref="I118:I119"/>
    <mergeCell ref="I127:I128"/>
    <mergeCell ref="I152:I153"/>
    <mergeCell ref="A150:E150"/>
    <mergeCell ref="A161:E161"/>
    <mergeCell ref="A140:E140"/>
    <mergeCell ref="A147:E147"/>
    <mergeCell ref="A71:E71"/>
    <mergeCell ref="A57:I57"/>
    <mergeCell ref="A69:I69"/>
  </mergeCells>
  <pageMargins left="0.39370078740157483" right="0.39370078740157483" top="0.52" bottom="0.35" header="0.31496062992125984" footer="0.31496062992125984"/>
  <pageSetup paperSize="9" scale="71" fitToHeight="0" orientation="landscape" r:id="rId1"/>
  <headerFooter>
    <oddHeader>&amp;C&amp;P</oddHeader>
  </headerFooter>
  <rowBreaks count="4" manualBreakCount="4">
    <brk id="15" max="16383" man="1"/>
    <brk id="29" max="16383" man="1"/>
    <brk id="68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2021-02-20T08:39:51Z</dcterms:modified>
</cp:coreProperties>
</file>